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codeName="ThisWorkbook"/>
  <mc:AlternateContent xmlns:mc="http://schemas.openxmlformats.org/markup-compatibility/2006">
    <mc:Choice Requires="x15">
      <x15ac:absPath xmlns:x15ac="http://schemas.microsoft.com/office/spreadsheetml/2010/11/ac" url="/Users/aldarazuleta/Dropbox/01_Estudio/01 CAM Loeches/01_Lch_04_PE/"/>
    </mc:Choice>
  </mc:AlternateContent>
  <xr:revisionPtr revIDLastSave="0" documentId="13_ncr:1_{3FCB64DF-254D-834F-A443-728C1B2DEBF3}" xr6:coauthVersionLast="45" xr6:coauthVersionMax="45" xr10:uidLastSave="{00000000-0000-0000-0000-000000000000}"/>
  <bookViews>
    <workbookView xWindow="0" yWindow="460" windowWidth="38400" windowHeight="23540" tabRatio="735" xr2:uid="{00000000-000D-0000-FFFF-FFFF00000000}"/>
  </bookViews>
  <sheets>
    <sheet name="DATOS PLAN " sheetId="35" r:id="rId1"/>
  </sheets>
  <definedNames>
    <definedName name="_xlnm.Print_Area" localSheetId="0">'DATOS PLAN '!$F$1:$AU$41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2" i="35" l="1"/>
  <c r="AU22" i="35"/>
  <c r="AT22" i="35"/>
  <c r="AS22" i="35"/>
  <c r="AR22" i="35"/>
  <c r="C21" i="35"/>
  <c r="AI21" i="35"/>
  <c r="AH21" i="35"/>
  <c r="AG21" i="35"/>
  <c r="AF21" i="35"/>
  <c r="AE21" i="35"/>
  <c r="C20" i="35"/>
  <c r="AP20" i="35"/>
  <c r="AO20" i="35"/>
  <c r="AN20" i="35"/>
  <c r="C19" i="35"/>
  <c r="AS19" i="35"/>
  <c r="AR19" i="35"/>
  <c r="AQ19" i="35"/>
  <c r="AP19" i="35"/>
  <c r="N19" i="35"/>
  <c r="M19" i="35"/>
  <c r="C18" i="35"/>
  <c r="AO18" i="35"/>
  <c r="AN18" i="35"/>
  <c r="AM18" i="35"/>
  <c r="C17" i="35"/>
  <c r="AU17" i="35"/>
  <c r="AT17" i="35"/>
  <c r="AS17" i="35"/>
  <c r="AR17" i="35"/>
  <c r="AQ17" i="35"/>
  <c r="AP17" i="35"/>
  <c r="AO17" i="35"/>
  <c r="AN17" i="35"/>
  <c r="AM17" i="35"/>
  <c r="AL17" i="35"/>
  <c r="AK17" i="35"/>
  <c r="AJ17" i="35"/>
  <c r="C15" i="35"/>
  <c r="AR15" i="35"/>
  <c r="AQ15" i="35"/>
  <c r="C14" i="35"/>
  <c r="AP14" i="35"/>
  <c r="AO14" i="35"/>
  <c r="AN14" i="35"/>
  <c r="AM14" i="35"/>
  <c r="C12" i="35"/>
  <c r="AL12" i="35"/>
  <c r="AK12" i="35"/>
  <c r="AJ12" i="35"/>
  <c r="AI12" i="35"/>
  <c r="C10" i="35"/>
  <c r="AF10" i="35"/>
  <c r="AE10" i="35"/>
  <c r="AD10" i="35"/>
  <c r="AC10" i="35"/>
  <c r="C9" i="35"/>
  <c r="AI9" i="35"/>
  <c r="AH9" i="35"/>
  <c r="AG9" i="35"/>
  <c r="AF9" i="35"/>
  <c r="AE9" i="35"/>
  <c r="AD9" i="35"/>
  <c r="AC9" i="35"/>
  <c r="C8" i="35"/>
  <c r="P8" i="35"/>
  <c r="O8" i="35"/>
  <c r="AF8" i="35"/>
  <c r="AE8" i="35"/>
  <c r="AD8" i="35"/>
  <c r="AC8" i="35"/>
  <c r="C7" i="35"/>
  <c r="Y7" i="35"/>
  <c r="X7" i="35"/>
  <c r="W7" i="35"/>
  <c r="C6" i="35"/>
  <c r="P6" i="35"/>
  <c r="O6" i="35"/>
  <c r="C5" i="35"/>
  <c r="Q5" i="35"/>
  <c r="P5" i="35"/>
  <c r="O5" i="35"/>
  <c r="N5" i="35"/>
  <c r="AP5" i="35"/>
  <c r="AO5" i="35"/>
  <c r="AN5" i="35"/>
  <c r="C4" i="35"/>
  <c r="L4" i="35"/>
  <c r="K4" i="35"/>
  <c r="C32" i="35"/>
  <c r="AU32" i="35"/>
  <c r="AT32" i="35"/>
  <c r="AS32" i="35"/>
  <c r="AR32" i="35"/>
  <c r="C25" i="35"/>
  <c r="AR25" i="35"/>
  <c r="AS25" i="35"/>
  <c r="AT25" i="35"/>
  <c r="AU25" i="35"/>
  <c r="C26" i="35"/>
  <c r="AR26" i="35"/>
  <c r="AS26" i="35"/>
  <c r="AT26" i="35"/>
  <c r="AU26" i="35"/>
  <c r="C27" i="35"/>
  <c r="AR27" i="35"/>
  <c r="AS27" i="35"/>
  <c r="AT27" i="35"/>
  <c r="AU27" i="35"/>
  <c r="AR10" i="35"/>
  <c r="AS10" i="35"/>
  <c r="AT10" i="35"/>
  <c r="AR29" i="35"/>
  <c r="AN15" i="35"/>
  <c r="AO15" i="35"/>
  <c r="AP15" i="35"/>
  <c r="AN19" i="35"/>
  <c r="AO19" i="35"/>
  <c r="AP22" i="35"/>
  <c r="AQ22" i="35"/>
  <c r="AN25" i="35"/>
  <c r="AO25" i="35"/>
  <c r="AP25" i="35"/>
  <c r="AQ25" i="35"/>
  <c r="AN26" i="35"/>
  <c r="AO26" i="35"/>
  <c r="AP26" i="35"/>
  <c r="AQ26" i="35"/>
  <c r="AN27" i="35"/>
  <c r="AO27" i="35"/>
  <c r="AP27" i="35"/>
  <c r="AQ27" i="35"/>
  <c r="AN32" i="35"/>
  <c r="AO32" i="35"/>
  <c r="AP32" i="35"/>
  <c r="AQ32" i="35"/>
  <c r="AN29" i="35"/>
  <c r="AJ14" i="35"/>
  <c r="AK14" i="35"/>
  <c r="AL14" i="35"/>
  <c r="AJ15" i="35"/>
  <c r="AK15" i="35"/>
  <c r="AL15" i="35"/>
  <c r="AM15" i="35"/>
  <c r="AJ18" i="35"/>
  <c r="AK18" i="35"/>
  <c r="AL18" i="35"/>
  <c r="AJ19" i="35"/>
  <c r="AK19" i="35"/>
  <c r="AL19" i="35"/>
  <c r="AM19" i="35"/>
  <c r="AJ20" i="35"/>
  <c r="AK20" i="35"/>
  <c r="AL20" i="35"/>
  <c r="AM20" i="35"/>
  <c r="AJ26" i="35"/>
  <c r="AK26" i="35"/>
  <c r="AL26" i="35"/>
  <c r="AM26" i="35"/>
  <c r="AJ27" i="35"/>
  <c r="AK27" i="35"/>
  <c r="AL27" i="35"/>
  <c r="AM27" i="35"/>
  <c r="AJ32" i="35"/>
  <c r="AK32" i="35"/>
  <c r="AL32" i="35"/>
  <c r="AM32" i="35"/>
  <c r="AJ29" i="35"/>
  <c r="L5" i="35"/>
  <c r="M5" i="35"/>
  <c r="L6" i="35"/>
  <c r="M6" i="35"/>
  <c r="N6" i="35"/>
  <c r="M7" i="35"/>
  <c r="N7" i="35"/>
  <c r="O7" i="35"/>
  <c r="Q8" i="35"/>
  <c r="L12" i="35"/>
  <c r="M12" i="35"/>
  <c r="N12" i="35"/>
  <c r="O12" i="35"/>
  <c r="L19" i="35"/>
  <c r="M25" i="35"/>
  <c r="N25" i="35"/>
  <c r="O25" i="35"/>
  <c r="L26" i="35"/>
  <c r="M26" i="35"/>
  <c r="N26" i="35"/>
  <c r="O26" i="35"/>
  <c r="L27" i="35"/>
  <c r="M27" i="35"/>
  <c r="N27" i="35"/>
  <c r="O27" i="35"/>
  <c r="L32" i="35"/>
  <c r="M32" i="35"/>
  <c r="N32" i="35"/>
  <c r="O32" i="35"/>
  <c r="L29" i="35"/>
  <c r="H4" i="35"/>
  <c r="I4" i="35"/>
  <c r="J4" i="35"/>
  <c r="R5" i="35"/>
  <c r="K5" i="35"/>
  <c r="J6" i="35"/>
  <c r="K6" i="35"/>
  <c r="K19" i="35"/>
  <c r="H26" i="35"/>
  <c r="I26" i="35"/>
  <c r="J26" i="35"/>
  <c r="K26" i="35"/>
  <c r="H27" i="35"/>
  <c r="I27" i="35"/>
  <c r="J27" i="35"/>
  <c r="K27" i="35"/>
  <c r="H32" i="35"/>
  <c r="I32" i="35"/>
  <c r="J32" i="35"/>
  <c r="K32" i="35"/>
  <c r="H29" i="35"/>
  <c r="H30" i="35"/>
  <c r="L30" i="35"/>
  <c r="P7" i="35"/>
  <c r="Q7" i="35"/>
  <c r="R7" i="35"/>
  <c r="S7" i="35"/>
  <c r="R8" i="35"/>
  <c r="S8" i="35"/>
  <c r="T8" i="35"/>
  <c r="U8" i="35"/>
  <c r="Q9" i="35"/>
  <c r="R9" i="35"/>
  <c r="S9" i="35"/>
  <c r="S10" i="35"/>
  <c r="P12" i="35"/>
  <c r="Q12" i="35"/>
  <c r="R12" i="35"/>
  <c r="S12" i="35"/>
  <c r="R18" i="35"/>
  <c r="S18" i="35"/>
  <c r="R21" i="35"/>
  <c r="S21" i="35"/>
  <c r="P25" i="35"/>
  <c r="Q25" i="35"/>
  <c r="R25" i="35"/>
  <c r="P26" i="35"/>
  <c r="Q26" i="35"/>
  <c r="R26" i="35"/>
  <c r="S26" i="35"/>
  <c r="P27" i="35"/>
  <c r="Q27" i="35"/>
  <c r="R27" i="35"/>
  <c r="S27" i="35"/>
  <c r="P32" i="35"/>
  <c r="Q32" i="35"/>
  <c r="R32" i="35"/>
  <c r="S32" i="35"/>
  <c r="P29" i="35"/>
  <c r="P30" i="35"/>
  <c r="T7" i="35"/>
  <c r="U7" i="35"/>
  <c r="V7" i="35"/>
  <c r="V8" i="35"/>
  <c r="W8" i="35"/>
  <c r="X8" i="35"/>
  <c r="Y8" i="35"/>
  <c r="T9" i="35"/>
  <c r="U9" i="35"/>
  <c r="V9" i="35"/>
  <c r="W9" i="35"/>
  <c r="T10" i="35"/>
  <c r="U10" i="35"/>
  <c r="V10" i="35"/>
  <c r="W10" i="35"/>
  <c r="T12" i="35"/>
  <c r="U12" i="35"/>
  <c r="V12" i="35"/>
  <c r="W12" i="35"/>
  <c r="T18" i="35"/>
  <c r="U18" i="35"/>
  <c r="V18" i="35"/>
  <c r="W18" i="35"/>
  <c r="U19" i="35"/>
  <c r="V19" i="35"/>
  <c r="W19" i="35"/>
  <c r="U20" i="35"/>
  <c r="V20" i="35"/>
  <c r="W20" i="35"/>
  <c r="T21" i="35"/>
  <c r="U21" i="35"/>
  <c r="V21" i="35"/>
  <c r="W21" i="35"/>
  <c r="T26" i="35"/>
  <c r="U26" i="35"/>
  <c r="V26" i="35"/>
  <c r="W26" i="35"/>
  <c r="T27" i="35"/>
  <c r="U27" i="35"/>
  <c r="V27" i="35"/>
  <c r="W27" i="35"/>
  <c r="T32" i="35"/>
  <c r="U32" i="35"/>
  <c r="V32" i="35"/>
  <c r="W32" i="35"/>
  <c r="T29" i="35"/>
  <c r="T30" i="35"/>
  <c r="Z8" i="35"/>
  <c r="AA8" i="35"/>
  <c r="AB8" i="35"/>
  <c r="X9" i="35"/>
  <c r="Y9" i="35"/>
  <c r="Z9" i="35"/>
  <c r="AA9" i="35"/>
  <c r="X10" i="35"/>
  <c r="Y10" i="35"/>
  <c r="Z10" i="35"/>
  <c r="AA10" i="35"/>
  <c r="X12" i="35"/>
  <c r="Y12" i="35"/>
  <c r="Z12" i="35"/>
  <c r="AA12" i="35"/>
  <c r="AA14" i="35"/>
  <c r="Y15" i="35"/>
  <c r="Z15" i="35"/>
  <c r="AA15" i="35"/>
  <c r="X18" i="35"/>
  <c r="Y18" i="35"/>
  <c r="Z18" i="35"/>
  <c r="AA18" i="35"/>
  <c r="X19" i="35"/>
  <c r="Y19" i="35"/>
  <c r="Z19" i="35"/>
  <c r="AA19" i="35"/>
  <c r="X20" i="35"/>
  <c r="Y20" i="35"/>
  <c r="Z20" i="35"/>
  <c r="AA20" i="35"/>
  <c r="X21" i="35"/>
  <c r="Y21" i="35"/>
  <c r="Z21" i="35"/>
  <c r="AA21" i="35"/>
  <c r="X26" i="35"/>
  <c r="Y26" i="35"/>
  <c r="Z26" i="35"/>
  <c r="AA26" i="35"/>
  <c r="X27" i="35"/>
  <c r="Y27" i="35"/>
  <c r="Z27" i="35"/>
  <c r="AA27" i="35"/>
  <c r="X32" i="35"/>
  <c r="Y32" i="35"/>
  <c r="Z32" i="35"/>
  <c r="AA32" i="35"/>
  <c r="X29" i="35"/>
  <c r="X30" i="35"/>
  <c r="AG5" i="35"/>
  <c r="AH5" i="35"/>
  <c r="AI5" i="35"/>
  <c r="AJ5" i="35"/>
  <c r="AB9" i="35"/>
  <c r="AB10" i="35"/>
  <c r="AB12" i="35"/>
  <c r="AC12" i="35"/>
  <c r="AD12" i="35"/>
  <c r="AE12" i="35"/>
  <c r="AB14" i="35"/>
  <c r="AC14" i="35"/>
  <c r="AD14" i="35"/>
  <c r="AE14" i="35"/>
  <c r="AB15" i="35"/>
  <c r="AC15" i="35"/>
  <c r="AD15" i="35"/>
  <c r="AE15" i="35"/>
  <c r="AB17" i="35"/>
  <c r="AC17" i="35"/>
  <c r="AD17" i="35"/>
  <c r="AE17" i="35"/>
  <c r="AB19" i="35"/>
  <c r="AC19" i="35"/>
  <c r="AD19" i="35"/>
  <c r="AE19" i="35"/>
  <c r="AB20" i="35"/>
  <c r="AC20" i="35"/>
  <c r="AD20" i="35"/>
  <c r="AE20" i="35"/>
  <c r="AB21" i="35"/>
  <c r="AC21" i="35"/>
  <c r="AD21" i="35"/>
  <c r="AB26" i="35"/>
  <c r="AC26" i="35"/>
  <c r="AD26" i="35"/>
  <c r="AE26" i="35"/>
  <c r="AB27" i="35"/>
  <c r="AC27" i="35"/>
  <c r="AD27" i="35"/>
  <c r="AE27" i="35"/>
  <c r="AB32" i="35"/>
  <c r="AC32" i="35"/>
  <c r="AD32" i="35"/>
  <c r="AE32" i="35"/>
  <c r="AB29" i="35"/>
  <c r="AB30" i="35"/>
  <c r="AK5" i="35"/>
  <c r="AL5" i="35"/>
  <c r="AM5" i="35"/>
  <c r="AF12" i="35"/>
  <c r="AG12" i="35"/>
  <c r="AH12" i="35"/>
  <c r="AF14" i="35"/>
  <c r="AG14" i="35"/>
  <c r="AH14" i="35"/>
  <c r="AI14" i="35"/>
  <c r="AF15" i="35"/>
  <c r="AG15" i="35"/>
  <c r="AH15" i="35"/>
  <c r="AI15" i="35"/>
  <c r="AF17" i="35"/>
  <c r="AG17" i="35"/>
  <c r="AH17" i="35"/>
  <c r="AI17" i="35"/>
  <c r="AI18" i="35"/>
  <c r="AF19" i="35"/>
  <c r="AG19" i="35"/>
  <c r="AH19" i="35"/>
  <c r="AI19" i="35"/>
  <c r="AF20" i="35"/>
  <c r="AG20" i="35"/>
  <c r="AH20" i="35"/>
  <c r="AI20" i="35"/>
  <c r="AF26" i="35"/>
  <c r="AG26" i="35"/>
  <c r="AH26" i="35"/>
  <c r="AI26" i="35"/>
  <c r="AF27" i="35"/>
  <c r="AG27" i="35"/>
  <c r="AH27" i="35"/>
  <c r="AI27" i="35"/>
  <c r="AF32" i="35"/>
  <c r="AG32" i="35"/>
  <c r="AH32" i="35"/>
  <c r="AI32" i="35"/>
  <c r="AF29" i="35"/>
  <c r="AF30" i="35"/>
  <c r="AJ30" i="35"/>
  <c r="AN30" i="35"/>
  <c r="AR30" i="35"/>
  <c r="C13" i="35"/>
  <c r="AI13" i="35"/>
  <c r="C16" i="35"/>
  <c r="U16" i="35"/>
  <c r="AJ13" i="35"/>
  <c r="AK13" i="35"/>
  <c r="R13" i="35"/>
  <c r="S13" i="35"/>
  <c r="V16" i="35"/>
  <c r="W16" i="35"/>
  <c r="X16" i="35"/>
  <c r="Y16" i="35"/>
  <c r="C23" i="35"/>
  <c r="T23" i="35"/>
  <c r="U23" i="35"/>
  <c r="V23" i="35"/>
  <c r="W23" i="35"/>
  <c r="C11" i="35"/>
  <c r="AF11" i="35"/>
  <c r="AG11" i="35"/>
  <c r="AH11" i="35"/>
  <c r="AI11" i="35"/>
  <c r="T13" i="35"/>
  <c r="U13" i="35"/>
  <c r="V13" i="35"/>
  <c r="W13" i="35"/>
  <c r="Z16" i="35"/>
  <c r="AA16" i="35"/>
  <c r="AB16" i="35"/>
  <c r="AC16" i="35"/>
  <c r="X23" i="35"/>
  <c r="X11" i="35"/>
  <c r="Y11" i="35"/>
  <c r="Z11" i="35"/>
  <c r="AA11" i="35"/>
  <c r="X13" i="35"/>
  <c r="Y13" i="35"/>
  <c r="Z13" i="35"/>
  <c r="AA13" i="35"/>
  <c r="AD16" i="35"/>
  <c r="AE16" i="35"/>
  <c r="AF16" i="35"/>
  <c r="AG16" i="35"/>
  <c r="AB11" i="35"/>
  <c r="AC11" i="35"/>
  <c r="AD11" i="35"/>
  <c r="AE11" i="35"/>
  <c r="AB13" i="35"/>
  <c r="AC13" i="35"/>
  <c r="AD13" i="35"/>
  <c r="AE13" i="35"/>
  <c r="AH16" i="35"/>
  <c r="AI16" i="35"/>
  <c r="AJ16" i="35"/>
  <c r="AK16" i="35"/>
  <c r="AF13" i="35"/>
  <c r="AG13" i="35"/>
  <c r="AH13" i="35"/>
  <c r="AL16" i="35"/>
  <c r="AM16" i="35"/>
  <c r="AN16" i="35"/>
  <c r="AR23" i="35"/>
  <c r="AS23" i="35"/>
  <c r="B28" i="35"/>
  <c r="B29" i="35"/>
  <c r="A3" i="35"/>
  <c r="C24" i="35"/>
  <c r="AU24" i="35"/>
  <c r="AT24" i="35"/>
  <c r="X24" i="35"/>
  <c r="Y24" i="35"/>
  <c r="Z24" i="35"/>
  <c r="AA24" i="35"/>
  <c r="AB24" i="35"/>
  <c r="AC24" i="35"/>
  <c r="AD24" i="35"/>
  <c r="AP24" i="35"/>
  <c r="AQ24" i="35"/>
  <c r="AR24" i="35"/>
  <c r="AS24" i="35"/>
  <c r="D29" i="35"/>
  <c r="B35" i="35"/>
  <c r="E11" i="35"/>
  <c r="E25" i="35"/>
  <c r="E12" i="35"/>
  <c r="E20" i="35"/>
  <c r="E17" i="35"/>
  <c r="E24" i="35"/>
  <c r="E16" i="35"/>
  <c r="E19" i="35"/>
  <c r="E13" i="35"/>
  <c r="E18" i="35"/>
  <c r="E15" i="35"/>
  <c r="E14" i="35"/>
  <c r="E4" i="35"/>
  <c r="E9" i="35"/>
  <c r="E7" i="35"/>
  <c r="E6" i="35"/>
  <c r="E10" i="35"/>
  <c r="E5" i="35"/>
</calcChain>
</file>

<file path=xl/sharedStrings.xml><?xml version="1.0" encoding="utf-8"?>
<sst xmlns="http://schemas.openxmlformats.org/spreadsheetml/2006/main" count="46" uniqueCount="46">
  <si>
    <t>COEFICIENTE</t>
  </si>
  <si>
    <t>MES 1</t>
  </si>
  <si>
    <t>MES 2</t>
  </si>
  <si>
    <t>MES 3</t>
  </si>
  <si>
    <t>MES 4</t>
  </si>
  <si>
    <t>MES 5</t>
  </si>
  <si>
    <t>PROGRAMA  DE OBRAS VALORADO</t>
  </si>
  <si>
    <t>G.G+B.I.</t>
  </si>
  <si>
    <t xml:space="preserve">CAPITULOS </t>
  </si>
  <si>
    <t>CERTIFICACION MES (Euros) precio Contrata</t>
  </si>
  <si>
    <t>CERTIFICACION A ORIGEN (Euros) Precio Contrata</t>
  </si>
  <si>
    <t>SEGURIDAD Y SALUD</t>
  </si>
  <si>
    <t>MOVIMIENTO DE TIERRAS</t>
  </si>
  <si>
    <t>SANEAMIENTO</t>
  </si>
  <si>
    <t>ESTRUCTURA</t>
  </si>
  <si>
    <t>GESTIÓN DE RESIDUOS</t>
  </si>
  <si>
    <t>LOS ARQUITECTOS</t>
  </si>
  <si>
    <t>D. JAIME MARTÍNEZ DE UBAGO DE LIÑÁN</t>
  </si>
  <si>
    <t>VIDRIERÍA</t>
  </si>
  <si>
    <t>Dª. ALDARA ZULETA DEL RIVERO</t>
  </si>
  <si>
    <t>CONTROL DE CALIDAD</t>
  </si>
  <si>
    <t>CUBIERTAS</t>
  </si>
  <si>
    <t>CIMENTACIÓN</t>
  </si>
  <si>
    <t>CERRAMIENTOS EXTERIORES</t>
  </si>
  <si>
    <t>AISLAMIENTOS E IMPERMEABILIZACIONES</t>
  </si>
  <si>
    <t>DIVISIONES Y ALBAÑILERÍA</t>
  </si>
  <si>
    <t>SOLADOS Y ALICATADOS</t>
  </si>
  <si>
    <t>PINTURAS</t>
  </si>
  <si>
    <t>INSTALACIÓN DE ELECTRICIDAD E ILUMINACIÓN</t>
  </si>
  <si>
    <t>SISTEMA DE VENTILACIÓN</t>
  </si>
  <si>
    <t>REVESTIMIENTOS Y FALSOS TECHOS</t>
  </si>
  <si>
    <t>MES 6</t>
  </si>
  <si>
    <t>MES 7</t>
  </si>
  <si>
    <t>CARPINTERÍA METÁLICA Y CERRAJERÍA</t>
  </si>
  <si>
    <t>CARPINTERÍA DE MADERA</t>
  </si>
  <si>
    <t>INSTALACIÓN DE FONTANERÍA Y SANITARIOS</t>
  </si>
  <si>
    <t>INSTALACIÓN DE CALEFACCIÓN, GAS Y ACS</t>
  </si>
  <si>
    <t>EQUIPAMIENTO</t>
  </si>
  <si>
    <t>PROTECCIÓN CONTRA INCENDIOS</t>
  </si>
  <si>
    <t>TELECOMUNICACIONES E INFORMÁTICA</t>
  </si>
  <si>
    <t>URBANIZACIÓN</t>
  </si>
  <si>
    <t>PROYECTO BÁSICO Y DE EJECUCIÓN DE LA AMPLIACIÓN DE 4 AULAS DE ESO, AULAS ESPECÍFICAS Y GIMNASIO EN EL IES LOECHES</t>
  </si>
  <si>
    <t>MADRID, 2019</t>
  </si>
  <si>
    <t>MES 8</t>
  </si>
  <si>
    <t>MES 9</t>
  </si>
  <si>
    <t>MES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</si>
</sst>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13" x14ac:knownFonts="1">
    <font>
      <sz val="10"/>
      <name val="Arial"/>
    </font>
    <font>
      <sz val="10"/>
      <name val="Arial"/>
    </font>
    <font>
      <sz val="10"/>
      <name val="Tahoma"/>
      <family val="2"/>
    </font>
    <font>
      <sz val="10"/>
      <color indexed="44"/>
      <name val="Tahoma"/>
      <family val="2"/>
    </font>
    <font>
      <sz val="8"/>
      <color indexed="10"/>
      <name val="Tahoma"/>
      <family val="2"/>
    </font>
    <font>
      <sz val="10"/>
      <color indexed="10"/>
      <name val="Tahoma"/>
      <family val="2"/>
    </font>
    <font>
      <sz val="10"/>
      <color indexed="12"/>
      <name val="Tahoma"/>
      <family val="2"/>
    </font>
    <font>
      <b/>
      <sz val="10"/>
      <color indexed="10"/>
      <name val="Tahoma"/>
      <family val="2"/>
    </font>
    <font>
      <b/>
      <sz val="11"/>
      <color indexed="10"/>
      <name val="Tahoma"/>
      <family val="2"/>
    </font>
    <font>
      <sz val="12"/>
      <name val="Tahoma"/>
      <family val="2"/>
    </font>
    <font>
      <b/>
      <sz val="11"/>
      <name val="Tahoma"/>
      <family val="2"/>
    </font>
    <font>
      <sz val="10"/>
      <color rgb="FFFF0000"/>
      <name val="Arial"/>
      <family val="2"/>
    </font>
    <font>
      <sz val="10"/>
      <color rgb="FFFF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3" fillId="2" borderId="0" xfId="0" applyFont="1" applyFill="1"/>
    <xf numFmtId="4" fontId="2" fillId="0" borderId="0" xfId="0" applyNumberFormat="1" applyFont="1"/>
    <xf numFmtId="3" fontId="2" fillId="0" borderId="0" xfId="0" applyNumberFormat="1" applyFont="1"/>
    <xf numFmtId="3" fontId="3" fillId="2" borderId="0" xfId="0" applyNumberFormat="1" applyFont="1" applyFill="1"/>
    <xf numFmtId="3" fontId="5" fillId="0" borderId="0" xfId="0" applyNumberFormat="1" applyFont="1"/>
    <xf numFmtId="0" fontId="5" fillId="0" borderId="0" xfId="0" applyFont="1"/>
    <xf numFmtId="9" fontId="5" fillId="3" borderId="0" xfId="2" applyFont="1" applyFill="1"/>
    <xf numFmtId="4" fontId="5" fillId="0" borderId="0" xfId="0" applyNumberFormat="1" applyFont="1"/>
    <xf numFmtId="0" fontId="6" fillId="0" borderId="1" xfId="0" applyFont="1" applyBorder="1"/>
    <xf numFmtId="0" fontId="6" fillId="0" borderId="2" xfId="0" applyFont="1" applyBorder="1"/>
    <xf numFmtId="0" fontId="2" fillId="4" borderId="3" xfId="0" applyFont="1" applyFill="1" applyBorder="1"/>
    <xf numFmtId="0" fontId="2" fillId="0" borderId="3" xfId="0" applyFont="1" applyFill="1" applyBorder="1"/>
    <xf numFmtId="3" fontId="3" fillId="0" borderId="3" xfId="0" applyNumberFormat="1" applyFont="1" applyFill="1" applyBorder="1"/>
    <xf numFmtId="3" fontId="2" fillId="0" borderId="0" xfId="0" applyNumberFormat="1" applyFont="1" applyFill="1"/>
    <xf numFmtId="0" fontId="2" fillId="0" borderId="3" xfId="0" applyFont="1" applyBorder="1"/>
    <xf numFmtId="0" fontId="2" fillId="0" borderId="4" xfId="0" applyFont="1" applyFill="1" applyBorder="1"/>
    <xf numFmtId="0" fontId="2" fillId="0" borderId="5" xfId="0" applyFont="1" applyBorder="1"/>
    <xf numFmtId="3" fontId="3" fillId="2" borderId="3" xfId="0" applyNumberFormat="1" applyFont="1" applyFill="1" applyBorder="1"/>
    <xf numFmtId="0" fontId="3" fillId="0" borderId="0" xfId="0" applyFont="1" applyFill="1"/>
    <xf numFmtId="0" fontId="2" fillId="0" borderId="0" xfId="0" applyFont="1" applyFill="1"/>
    <xf numFmtId="0" fontId="9" fillId="0" borderId="0" xfId="0" applyFont="1" applyBorder="1" applyProtection="1">
      <protection locked="0"/>
    </xf>
    <xf numFmtId="0" fontId="2" fillId="0" borderId="0" xfId="0" applyFont="1" applyBorder="1" applyProtection="1">
      <protection locked="0"/>
    </xf>
    <xf numFmtId="4" fontId="2" fillId="0" borderId="3" xfId="0" applyNumberFormat="1" applyFont="1" applyFill="1" applyBorder="1"/>
    <xf numFmtId="0" fontId="0" fillId="0" borderId="6" xfId="0" applyBorder="1" applyAlignment="1"/>
    <xf numFmtId="2" fontId="2" fillId="0" borderId="0" xfId="0" applyNumberFormat="1" applyFont="1"/>
    <xf numFmtId="4" fontId="11" fillId="0" borderId="0" xfId="0" applyNumberFormat="1" applyFont="1"/>
    <xf numFmtId="4" fontId="12" fillId="0" borderId="0" xfId="0" applyNumberFormat="1" applyFont="1"/>
    <xf numFmtId="4" fontId="11" fillId="0" borderId="0" xfId="0" applyNumberFormat="1" applyFont="1" applyAlignment="1">
      <alignment horizontal="right"/>
    </xf>
    <xf numFmtId="4" fontId="12" fillId="0" borderId="0" xfId="0" applyNumberFormat="1" applyFont="1" applyAlignment="1">
      <alignment horizontal="right"/>
    </xf>
    <xf numFmtId="0" fontId="2" fillId="4" borderId="7" xfId="0" applyFont="1" applyFill="1" applyBorder="1" applyAlignment="1"/>
    <xf numFmtId="0" fontId="6" fillId="0" borderId="8" xfId="0" applyFont="1" applyBorder="1"/>
    <xf numFmtId="0" fontId="6" fillId="0" borderId="9" xfId="0" applyFont="1" applyBorder="1"/>
    <xf numFmtId="0" fontId="2" fillId="0" borderId="0" xfId="0" applyFont="1"/>
    <xf numFmtId="4" fontId="6" fillId="0" borderId="9" xfId="0" applyNumberFormat="1" applyFont="1" applyBorder="1" applyAlignment="1">
      <alignment horizontal="center"/>
    </xf>
    <xf numFmtId="4" fontId="6" fillId="0" borderId="13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/>
    </xf>
    <xf numFmtId="4" fontId="6" fillId="0" borderId="14" xfId="0" applyNumberFormat="1" applyFont="1" applyBorder="1" applyAlignment="1">
      <alignment horizontal="center"/>
    </xf>
    <xf numFmtId="4" fontId="6" fillId="0" borderId="21" xfId="0" applyNumberFormat="1" applyFont="1" applyBorder="1" applyAlignment="1">
      <alignment horizontal="center"/>
    </xf>
    <xf numFmtId="4" fontId="6" fillId="0" borderId="22" xfId="0" applyNumberFormat="1" applyFont="1" applyBorder="1" applyAlignment="1">
      <alignment horizontal="center"/>
    </xf>
    <xf numFmtId="4" fontId="6" fillId="0" borderId="23" xfId="0" applyNumberFormat="1" applyFont="1" applyBorder="1" applyAlignment="1">
      <alignment horizontal="center"/>
    </xf>
    <xf numFmtId="4" fontId="6" fillId="0" borderId="18" xfId="0" applyNumberFormat="1" applyFont="1" applyBorder="1" applyAlignment="1">
      <alignment horizontal="center"/>
    </xf>
    <xf numFmtId="4" fontId="6" fillId="0" borderId="19" xfId="0" applyNumberFormat="1" applyFont="1" applyBorder="1" applyAlignment="1">
      <alignment horizontal="center"/>
    </xf>
    <xf numFmtId="4" fontId="6" fillId="0" borderId="20" xfId="0" applyNumberFormat="1" applyFont="1" applyBorder="1" applyAlignment="1">
      <alignment horizontal="center"/>
    </xf>
    <xf numFmtId="0" fontId="2" fillId="0" borderId="0" xfId="0" applyFont="1"/>
    <xf numFmtId="0" fontId="2" fillId="4" borderId="7" xfId="0" applyFont="1" applyFill="1" applyBorder="1" applyAlignment="1"/>
    <xf numFmtId="0" fontId="0" fillId="0" borderId="6" xfId="0" applyBorder="1" applyAlignment="1"/>
    <xf numFmtId="0" fontId="2" fillId="4" borderId="7" xfId="0" applyFont="1" applyFill="1" applyBorder="1" applyAlignment="1">
      <alignment horizontal="left"/>
    </xf>
    <xf numFmtId="0" fontId="2" fillId="4" borderId="6" xfId="0" applyFont="1" applyFill="1" applyBorder="1" applyAlignment="1">
      <alignment horizontal="left"/>
    </xf>
    <xf numFmtId="0" fontId="2" fillId="4" borderId="28" xfId="0" applyFont="1" applyFill="1" applyBorder="1" applyAlignment="1"/>
    <xf numFmtId="0" fontId="0" fillId="0" borderId="29" xfId="0" applyBorder="1" applyAlignment="1"/>
    <xf numFmtId="0" fontId="2" fillId="3" borderId="24" xfId="0" applyFont="1" applyFill="1" applyBorder="1" applyAlignment="1">
      <alignment horizontal="center"/>
    </xf>
    <xf numFmtId="0" fontId="2" fillId="3" borderId="25" xfId="0" applyFont="1" applyFill="1" applyBorder="1" applyAlignment="1">
      <alignment horizontal="center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/>
    </xf>
    <xf numFmtId="0" fontId="2" fillId="3" borderId="27" xfId="0" applyFont="1" applyFill="1" applyBorder="1" applyAlignment="1">
      <alignment horizontal="center"/>
    </xf>
    <xf numFmtId="4" fontId="10" fillId="3" borderId="15" xfId="0" applyNumberFormat="1" applyFont="1" applyFill="1" applyBorder="1" applyAlignment="1">
      <alignment horizontal="center" vertical="center" wrapText="1"/>
    </xf>
    <xf numFmtId="4" fontId="10" fillId="3" borderId="16" xfId="0" applyNumberFormat="1" applyFont="1" applyFill="1" applyBorder="1" applyAlignment="1">
      <alignment horizontal="center" vertical="center" wrapText="1"/>
    </xf>
    <xf numFmtId="4" fontId="10" fillId="3" borderId="17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7" fillId="0" borderId="30" xfId="0" applyFont="1" applyBorder="1" applyAlignment="1">
      <alignment horizontal="center" vertical="center" wrapText="1"/>
    </xf>
  </cellXfs>
  <cellStyles count="3">
    <cellStyle name="Euro" xfId="1" xr:uid="{00000000-0005-0000-0000-000000000000}"/>
    <cellStyle name="Normal" xfId="0" builtinId="0"/>
    <cellStyle name="Porcentaje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33</xdr:row>
      <xdr:rowOff>114300</xdr:rowOff>
    </xdr:from>
    <xdr:to>
      <xdr:col>18</xdr:col>
      <xdr:colOff>63500</xdr:colOff>
      <xdr:row>40</xdr:row>
      <xdr:rowOff>88900</xdr:rowOff>
    </xdr:to>
    <xdr:pic>
      <xdr:nvPicPr>
        <xdr:cNvPr id="1354" name="Imagen 1">
          <a:extLst>
            <a:ext uri="{FF2B5EF4-FFF2-40B4-BE49-F238E27FC236}">
              <a16:creationId xmlns:a16="http://schemas.microsoft.com/office/drawing/2014/main" id="{BC080830-D3E5-1044-AD35-9A286C13E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0" y="9626600"/>
          <a:ext cx="29718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46"/>
  <sheetViews>
    <sheetView showGridLines="0" tabSelected="1" zoomScaleNormal="100" zoomScaleSheetLayoutView="70" workbookViewId="0">
      <selection activeCell="F1" sqref="F1:AU41"/>
    </sheetView>
  </sheetViews>
  <sheetFormatPr baseColWidth="10" defaultColWidth="9.83203125" defaultRowHeight="13" x14ac:dyDescent="0.15"/>
  <cols>
    <col min="1" max="1" width="6.33203125" style="1" bestFit="1" customWidth="1"/>
    <col min="2" max="2" width="17.83203125" style="1" customWidth="1"/>
    <col min="3" max="3" width="19.83203125" style="1" bestFit="1" customWidth="1"/>
    <col min="4" max="4" width="17.33203125" style="1" customWidth="1"/>
    <col min="5" max="5" width="9.5" style="2" customWidth="1"/>
    <col min="6" max="6" width="14.5" style="2" customWidth="1"/>
    <col min="7" max="7" width="29" style="1" customWidth="1"/>
    <col min="8" max="40" width="4.6640625" style="1" customWidth="1"/>
    <col min="41" max="41" width="4.83203125" style="26" customWidth="1"/>
    <col min="42" max="42" width="4.6640625" style="26" customWidth="1"/>
    <col min="43" max="48" width="4.6640625" style="1" customWidth="1"/>
    <col min="49" max="16384" width="9.83203125" style="1"/>
  </cols>
  <sheetData>
    <row r="1" spans="1:47" ht="39.75" customHeight="1" thickBot="1" x14ac:dyDescent="0.2">
      <c r="F1" s="64" t="s">
        <v>6</v>
      </c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</row>
    <row r="2" spans="1:47" ht="58.5" customHeight="1" thickBot="1" x14ac:dyDescent="0.2">
      <c r="A2" s="52" t="s">
        <v>0</v>
      </c>
      <c r="B2" s="53"/>
      <c r="F2" s="58" t="s">
        <v>41</v>
      </c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60"/>
    </row>
    <row r="3" spans="1:47" ht="31.5" customHeight="1" thickBot="1" x14ac:dyDescent="0.2">
      <c r="A3" s="56">
        <f>1.19*1.21</f>
        <v>1.4399</v>
      </c>
      <c r="B3" s="57"/>
      <c r="F3" s="54" t="s">
        <v>8</v>
      </c>
      <c r="G3" s="55"/>
      <c r="H3" s="61" t="s">
        <v>1</v>
      </c>
      <c r="I3" s="62"/>
      <c r="J3" s="62"/>
      <c r="K3" s="63"/>
      <c r="L3" s="61" t="s">
        <v>2</v>
      </c>
      <c r="M3" s="62"/>
      <c r="N3" s="62"/>
      <c r="O3" s="63"/>
      <c r="P3" s="61" t="s">
        <v>3</v>
      </c>
      <c r="Q3" s="62"/>
      <c r="R3" s="62"/>
      <c r="S3" s="63"/>
      <c r="T3" s="61" t="s">
        <v>4</v>
      </c>
      <c r="U3" s="62"/>
      <c r="V3" s="62"/>
      <c r="W3" s="63"/>
      <c r="X3" s="61" t="s">
        <v>5</v>
      </c>
      <c r="Y3" s="62"/>
      <c r="Z3" s="62"/>
      <c r="AA3" s="63"/>
      <c r="AB3" s="61" t="s">
        <v>31</v>
      </c>
      <c r="AC3" s="62"/>
      <c r="AD3" s="62"/>
      <c r="AE3" s="63"/>
      <c r="AF3" s="61" t="s">
        <v>32</v>
      </c>
      <c r="AG3" s="62"/>
      <c r="AH3" s="62"/>
      <c r="AI3" s="63"/>
      <c r="AJ3" s="61" t="s">
        <v>43</v>
      </c>
      <c r="AK3" s="62"/>
      <c r="AL3" s="62"/>
      <c r="AM3" s="63"/>
      <c r="AN3" s="61" t="s">
        <v>44</v>
      </c>
      <c r="AO3" s="62"/>
      <c r="AP3" s="62"/>
      <c r="AQ3" s="63"/>
      <c r="AR3" s="61" t="s">
        <v>45</v>
      </c>
      <c r="AS3" s="62"/>
      <c r="AT3" s="62"/>
      <c r="AU3" s="63"/>
    </row>
    <row r="4" spans="1:47" ht="20" customHeight="1" x14ac:dyDescent="0.15">
      <c r="B4" s="27">
        <v>79618.19</v>
      </c>
      <c r="C4" s="28">
        <f>(B4/D4)*$A$3</f>
        <v>22928.446356200002</v>
      </c>
      <c r="D4" s="15">
        <v>5</v>
      </c>
      <c r="E4" s="5">
        <f>$C$4</f>
        <v>22928.446356200002</v>
      </c>
      <c r="F4" s="46" t="s">
        <v>12</v>
      </c>
      <c r="G4" s="47"/>
      <c r="H4" s="19">
        <f>$C$4</f>
        <v>22928.446356200002</v>
      </c>
      <c r="I4" s="19">
        <f>$C$4</f>
        <v>22928.446356200002</v>
      </c>
      <c r="J4" s="19">
        <f>$C$4</f>
        <v>22928.446356200002</v>
      </c>
      <c r="K4" s="19">
        <f t="shared" ref="K4:L4" si="0">$C$4</f>
        <v>22928.446356200002</v>
      </c>
      <c r="L4" s="19">
        <f t="shared" si="0"/>
        <v>22928.446356200002</v>
      </c>
      <c r="M4" s="14"/>
      <c r="N4" s="14"/>
      <c r="O4" s="14"/>
      <c r="P4" s="14"/>
      <c r="Q4" s="14"/>
      <c r="R4" s="12"/>
      <c r="S4" s="12"/>
      <c r="T4" s="12"/>
      <c r="U4" s="12"/>
      <c r="V4" s="12"/>
      <c r="W4" s="12"/>
      <c r="X4" s="12"/>
      <c r="Y4" s="12"/>
      <c r="Z4" s="12"/>
      <c r="AA4" s="12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</row>
    <row r="5" spans="1:47" ht="20" customHeight="1" x14ac:dyDescent="0.15">
      <c r="B5" s="27">
        <v>31018.35</v>
      </c>
      <c r="C5" s="28">
        <f>(B5/D5)*$A$3</f>
        <v>2481.295675833333</v>
      </c>
      <c r="D5" s="15">
        <v>18</v>
      </c>
      <c r="E5" s="5">
        <f>$C$5</f>
        <v>2481.295675833333</v>
      </c>
      <c r="F5" s="46" t="s">
        <v>13</v>
      </c>
      <c r="G5" s="47"/>
      <c r="H5" s="13"/>
      <c r="I5" s="13"/>
      <c r="K5" s="19">
        <f>$C$5</f>
        <v>2481.295675833333</v>
      </c>
      <c r="L5" s="19">
        <f>$C$5</f>
        <v>2481.295675833333</v>
      </c>
      <c r="M5" s="19">
        <f>$C$5</f>
        <v>2481.295675833333</v>
      </c>
      <c r="N5" s="19">
        <f t="shared" ref="N5:Q5" si="1">$C$5</f>
        <v>2481.295675833333</v>
      </c>
      <c r="O5" s="19">
        <f t="shared" si="1"/>
        <v>2481.295675833333</v>
      </c>
      <c r="P5" s="19">
        <f t="shared" si="1"/>
        <v>2481.295675833333</v>
      </c>
      <c r="Q5" s="19">
        <f t="shared" si="1"/>
        <v>2481.295675833333</v>
      </c>
      <c r="R5" s="19">
        <f>$C$5</f>
        <v>2481.295675833333</v>
      </c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9">
        <f t="shared" ref="AB5:AT5" si="2">$C$5</f>
        <v>2481.295675833333</v>
      </c>
      <c r="AH5" s="19">
        <f t="shared" si="2"/>
        <v>2481.295675833333</v>
      </c>
      <c r="AI5" s="19">
        <f t="shared" si="2"/>
        <v>2481.295675833333</v>
      </c>
      <c r="AJ5" s="19">
        <f t="shared" si="2"/>
        <v>2481.295675833333</v>
      </c>
      <c r="AK5" s="19">
        <f t="shared" si="2"/>
        <v>2481.295675833333</v>
      </c>
      <c r="AL5" s="19">
        <f t="shared" si="2"/>
        <v>2481.295675833333</v>
      </c>
      <c r="AM5" s="19">
        <f t="shared" si="2"/>
        <v>2481.295675833333</v>
      </c>
      <c r="AN5" s="19">
        <f t="shared" si="2"/>
        <v>2481.295675833333</v>
      </c>
      <c r="AO5" s="19">
        <f t="shared" si="2"/>
        <v>2481.295675833333</v>
      </c>
      <c r="AP5" s="19">
        <f t="shared" si="2"/>
        <v>2481.295675833333</v>
      </c>
      <c r="AQ5" s="16"/>
      <c r="AR5" s="16"/>
      <c r="AS5" s="16"/>
      <c r="AT5" s="16"/>
      <c r="AU5" s="16"/>
    </row>
    <row r="6" spans="1:47" ht="20" customHeight="1" x14ac:dyDescent="0.15">
      <c r="B6" s="27">
        <v>67051.77</v>
      </c>
      <c r="C6" s="28">
        <f t="shared" ref="C6:C26" si="3">(B6/D6)*$A$3</f>
        <v>13792.549089000002</v>
      </c>
      <c r="D6" s="4">
        <v>7</v>
      </c>
      <c r="E6" s="5">
        <f>$C$6</f>
        <v>13792.549089000002</v>
      </c>
      <c r="F6" s="46" t="s">
        <v>22</v>
      </c>
      <c r="G6" s="47"/>
      <c r="H6" s="13"/>
      <c r="I6" s="13"/>
      <c r="J6" s="19">
        <f>$C$6</f>
        <v>13792.549089000002</v>
      </c>
      <c r="K6" s="19">
        <f>$C$6</f>
        <v>13792.549089000002</v>
      </c>
      <c r="L6" s="19">
        <f>$C$6</f>
        <v>13792.549089000002</v>
      </c>
      <c r="M6" s="19">
        <f>$C$6</f>
        <v>13792.549089000002</v>
      </c>
      <c r="N6" s="19">
        <f>$C$6</f>
        <v>13792.549089000002</v>
      </c>
      <c r="O6" s="19">
        <f t="shared" ref="O6:P6" si="4">$C$6</f>
        <v>13792.549089000002</v>
      </c>
      <c r="P6" s="19">
        <f t="shared" si="4"/>
        <v>13792.549089000002</v>
      </c>
      <c r="Q6" s="13"/>
      <c r="R6" s="13"/>
      <c r="S6" s="13"/>
      <c r="T6" s="13"/>
      <c r="U6" s="13"/>
      <c r="V6" s="13"/>
      <c r="W6" s="13"/>
      <c r="X6" s="13"/>
      <c r="Y6" s="13"/>
      <c r="Z6" s="13"/>
      <c r="AA6" s="12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</row>
    <row r="7" spans="1:47" ht="20" customHeight="1" x14ac:dyDescent="0.15">
      <c r="B7" s="27">
        <v>384647.66</v>
      </c>
      <c r="C7" s="28">
        <f t="shared" si="3"/>
        <v>42604.166587230764</v>
      </c>
      <c r="D7" s="4">
        <v>13</v>
      </c>
      <c r="E7" s="5">
        <f>$C$7</f>
        <v>42604.166587230764</v>
      </c>
      <c r="F7" s="46" t="s">
        <v>14</v>
      </c>
      <c r="G7" s="47"/>
      <c r="H7" s="13"/>
      <c r="I7" s="13"/>
      <c r="J7" s="13"/>
      <c r="K7" s="13"/>
      <c r="L7" s="13"/>
      <c r="M7" s="19">
        <f t="shared" ref="J7:Y7" si="5">$C$7</f>
        <v>42604.166587230764</v>
      </c>
      <c r="N7" s="19">
        <f t="shared" si="5"/>
        <v>42604.166587230764</v>
      </c>
      <c r="O7" s="19">
        <f t="shared" si="5"/>
        <v>42604.166587230764</v>
      </c>
      <c r="P7" s="19">
        <f t="shared" si="5"/>
        <v>42604.166587230764</v>
      </c>
      <c r="Q7" s="19">
        <f t="shared" si="5"/>
        <v>42604.166587230764</v>
      </c>
      <c r="R7" s="19">
        <f t="shared" si="5"/>
        <v>42604.166587230764</v>
      </c>
      <c r="S7" s="19">
        <f t="shared" si="5"/>
        <v>42604.166587230764</v>
      </c>
      <c r="T7" s="19">
        <f t="shared" si="5"/>
        <v>42604.166587230764</v>
      </c>
      <c r="U7" s="19">
        <f t="shared" si="5"/>
        <v>42604.166587230764</v>
      </c>
      <c r="V7" s="19">
        <f t="shared" si="5"/>
        <v>42604.166587230764</v>
      </c>
      <c r="W7" s="19">
        <f t="shared" si="5"/>
        <v>42604.166587230764</v>
      </c>
      <c r="X7" s="19">
        <f t="shared" si="5"/>
        <v>42604.166587230764</v>
      </c>
      <c r="Y7" s="19">
        <f t="shared" si="5"/>
        <v>42604.166587230764</v>
      </c>
      <c r="Z7" s="13"/>
      <c r="AA7" s="13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</row>
    <row r="8" spans="1:47" ht="20" customHeight="1" x14ac:dyDescent="0.15">
      <c r="B8" s="27">
        <v>145459.65</v>
      </c>
      <c r="C8" s="28">
        <f t="shared" si="3"/>
        <v>11635.963890833333</v>
      </c>
      <c r="D8" s="4">
        <v>18</v>
      </c>
      <c r="E8" s="5"/>
      <c r="F8" s="31" t="s">
        <v>23</v>
      </c>
      <c r="G8" s="25"/>
      <c r="H8" s="13"/>
      <c r="I8" s="13"/>
      <c r="J8" s="24"/>
      <c r="K8" s="24"/>
      <c r="L8" s="24"/>
      <c r="M8" s="24"/>
      <c r="N8" s="24"/>
      <c r="O8" s="19">
        <f>$C$8</f>
        <v>11635.963890833333</v>
      </c>
      <c r="P8" s="19">
        <f>$C$8</f>
        <v>11635.963890833333</v>
      </c>
      <c r="Q8" s="19">
        <f>$C$8</f>
        <v>11635.963890833333</v>
      </c>
      <c r="R8" s="19">
        <f>$C$8</f>
        <v>11635.963890833333</v>
      </c>
      <c r="S8" s="19">
        <f>$C$8</f>
        <v>11635.963890833333</v>
      </c>
      <c r="T8" s="19">
        <f>$C$8</f>
        <v>11635.963890833333</v>
      </c>
      <c r="U8" s="19">
        <f>$C$8</f>
        <v>11635.963890833333</v>
      </c>
      <c r="V8" s="19">
        <f t="shared" ref="V8:AF8" si="6">$C$8</f>
        <v>11635.963890833333</v>
      </c>
      <c r="W8" s="19">
        <f t="shared" si="6"/>
        <v>11635.963890833333</v>
      </c>
      <c r="X8" s="19">
        <f t="shared" si="6"/>
        <v>11635.963890833333</v>
      </c>
      <c r="Y8" s="19">
        <f t="shared" si="6"/>
        <v>11635.963890833333</v>
      </c>
      <c r="Z8" s="19">
        <f t="shared" si="6"/>
        <v>11635.963890833333</v>
      </c>
      <c r="AA8" s="19">
        <f t="shared" si="6"/>
        <v>11635.963890833333</v>
      </c>
      <c r="AB8" s="19">
        <f t="shared" si="6"/>
        <v>11635.963890833333</v>
      </c>
      <c r="AC8" s="19">
        <f t="shared" si="6"/>
        <v>11635.963890833333</v>
      </c>
      <c r="AD8" s="19">
        <f t="shared" si="6"/>
        <v>11635.963890833333</v>
      </c>
      <c r="AE8" s="19">
        <f t="shared" si="6"/>
        <v>11635.963890833333</v>
      </c>
      <c r="AF8" s="19">
        <f t="shared" si="6"/>
        <v>11635.963890833333</v>
      </c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</row>
    <row r="9" spans="1:47" ht="20" customHeight="1" x14ac:dyDescent="0.15">
      <c r="B9" s="27">
        <v>79094.42</v>
      </c>
      <c r="C9" s="28">
        <f t="shared" si="3"/>
        <v>5994.1081767368423</v>
      </c>
      <c r="D9" s="4">
        <v>19</v>
      </c>
      <c r="E9" s="5">
        <f>$C$9</f>
        <v>5994.1081767368423</v>
      </c>
      <c r="F9" s="46" t="s">
        <v>21</v>
      </c>
      <c r="G9" s="47"/>
      <c r="H9" s="16"/>
      <c r="I9" s="16"/>
      <c r="J9" s="16"/>
      <c r="K9" s="17"/>
      <c r="L9" s="17"/>
      <c r="M9" s="17"/>
      <c r="N9" s="17"/>
      <c r="O9" s="17"/>
      <c r="P9" s="17"/>
      <c r="Q9" s="19">
        <f t="shared" ref="Q9:AI9" si="7">$C$9</f>
        <v>5994.1081767368423</v>
      </c>
      <c r="R9" s="19">
        <f t="shared" si="7"/>
        <v>5994.1081767368423</v>
      </c>
      <c r="S9" s="19">
        <f t="shared" si="7"/>
        <v>5994.1081767368423</v>
      </c>
      <c r="T9" s="19">
        <f t="shared" si="7"/>
        <v>5994.1081767368423</v>
      </c>
      <c r="U9" s="19">
        <f t="shared" si="7"/>
        <v>5994.1081767368423</v>
      </c>
      <c r="V9" s="19">
        <f t="shared" si="7"/>
        <v>5994.1081767368423</v>
      </c>
      <c r="W9" s="19">
        <f t="shared" si="7"/>
        <v>5994.1081767368423</v>
      </c>
      <c r="X9" s="19">
        <f t="shared" si="7"/>
        <v>5994.1081767368423</v>
      </c>
      <c r="Y9" s="19">
        <f t="shared" si="7"/>
        <v>5994.1081767368423</v>
      </c>
      <c r="Z9" s="19">
        <f t="shared" si="7"/>
        <v>5994.1081767368423</v>
      </c>
      <c r="AA9" s="19">
        <f t="shared" si="7"/>
        <v>5994.1081767368423</v>
      </c>
      <c r="AB9" s="19">
        <f t="shared" si="7"/>
        <v>5994.1081767368423</v>
      </c>
      <c r="AC9" s="19">
        <f t="shared" si="7"/>
        <v>5994.1081767368423</v>
      </c>
      <c r="AD9" s="19">
        <f t="shared" si="7"/>
        <v>5994.1081767368423</v>
      </c>
      <c r="AE9" s="19">
        <f t="shared" si="7"/>
        <v>5994.1081767368423</v>
      </c>
      <c r="AF9" s="19">
        <f t="shared" si="7"/>
        <v>5994.1081767368423</v>
      </c>
      <c r="AG9" s="19">
        <f t="shared" si="7"/>
        <v>5994.1081767368423</v>
      </c>
      <c r="AH9" s="19">
        <f t="shared" si="7"/>
        <v>5994.1081767368423</v>
      </c>
      <c r="AI9" s="19">
        <f t="shared" si="7"/>
        <v>5994.1081767368423</v>
      </c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</row>
    <row r="10" spans="1:47" ht="20" customHeight="1" x14ac:dyDescent="0.15">
      <c r="B10" s="27">
        <v>107205.36</v>
      </c>
      <c r="C10" s="28">
        <f t="shared" si="3"/>
        <v>9080.293991999999</v>
      </c>
      <c r="D10" s="4">
        <v>17</v>
      </c>
      <c r="E10" s="5">
        <f>$C$10</f>
        <v>9080.293991999999</v>
      </c>
      <c r="F10" s="46" t="s">
        <v>33</v>
      </c>
      <c r="G10" s="47"/>
      <c r="H10" s="16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9">
        <f>$C$10</f>
        <v>9080.293991999999</v>
      </c>
      <c r="T10" s="19">
        <f>$C$10</f>
        <v>9080.293991999999</v>
      </c>
      <c r="U10" s="19">
        <f t="shared" ref="U10:AF10" si="8">$C$10</f>
        <v>9080.293991999999</v>
      </c>
      <c r="V10" s="19">
        <f t="shared" si="8"/>
        <v>9080.293991999999</v>
      </c>
      <c r="W10" s="19">
        <f t="shared" si="8"/>
        <v>9080.293991999999</v>
      </c>
      <c r="X10" s="19">
        <f t="shared" si="8"/>
        <v>9080.293991999999</v>
      </c>
      <c r="Y10" s="19">
        <f t="shared" si="8"/>
        <v>9080.293991999999</v>
      </c>
      <c r="Z10" s="19">
        <f t="shared" si="8"/>
        <v>9080.293991999999</v>
      </c>
      <c r="AA10" s="19">
        <f t="shared" si="8"/>
        <v>9080.293991999999</v>
      </c>
      <c r="AB10" s="19">
        <f t="shared" si="8"/>
        <v>9080.293991999999</v>
      </c>
      <c r="AC10" s="19">
        <f t="shared" si="8"/>
        <v>9080.293991999999</v>
      </c>
      <c r="AD10" s="19">
        <f t="shared" si="8"/>
        <v>9080.293991999999</v>
      </c>
      <c r="AE10" s="19">
        <f t="shared" si="8"/>
        <v>9080.293991999999</v>
      </c>
      <c r="AF10" s="19">
        <f t="shared" si="8"/>
        <v>9080.293991999999</v>
      </c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9">
        <f>$C$10</f>
        <v>9080.293991999999</v>
      </c>
      <c r="AS10" s="19">
        <f>$C$10</f>
        <v>9080.293991999999</v>
      </c>
      <c r="AT10" s="19">
        <f>$C$10</f>
        <v>9080.293991999999</v>
      </c>
      <c r="AU10" s="16"/>
    </row>
    <row r="11" spans="1:47" ht="20" customHeight="1" x14ac:dyDescent="0.15">
      <c r="B11" s="27">
        <v>24529.7</v>
      </c>
      <c r="C11" s="28">
        <f t="shared" si="3"/>
        <v>2943.3595858333333</v>
      </c>
      <c r="D11" s="4">
        <v>12</v>
      </c>
      <c r="E11" s="5">
        <f>$C$11</f>
        <v>2943.3595858333333</v>
      </c>
      <c r="F11" s="46" t="s">
        <v>18</v>
      </c>
      <c r="G11" s="47"/>
      <c r="H11" s="13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9">
        <f t="shared" ref="T11:AI11" si="9">$C$11</f>
        <v>2943.3595858333333</v>
      </c>
      <c r="Y11" s="19">
        <f t="shared" si="9"/>
        <v>2943.3595858333333</v>
      </c>
      <c r="Z11" s="19">
        <f t="shared" si="9"/>
        <v>2943.3595858333333</v>
      </c>
      <c r="AA11" s="19">
        <f t="shared" si="9"/>
        <v>2943.3595858333333</v>
      </c>
      <c r="AB11" s="19">
        <f t="shared" si="9"/>
        <v>2943.3595858333333</v>
      </c>
      <c r="AC11" s="19">
        <f t="shared" si="9"/>
        <v>2943.3595858333333</v>
      </c>
      <c r="AD11" s="19">
        <f t="shared" si="9"/>
        <v>2943.3595858333333</v>
      </c>
      <c r="AE11" s="19">
        <f t="shared" si="9"/>
        <v>2943.3595858333333</v>
      </c>
      <c r="AF11" s="19">
        <f t="shared" si="9"/>
        <v>2943.3595858333333</v>
      </c>
      <c r="AG11" s="19">
        <f t="shared" si="9"/>
        <v>2943.3595858333333</v>
      </c>
      <c r="AH11" s="19">
        <f t="shared" si="9"/>
        <v>2943.3595858333333</v>
      </c>
      <c r="AI11" s="19">
        <f t="shared" si="9"/>
        <v>2943.3595858333333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</row>
    <row r="12" spans="1:47" ht="20" customHeight="1" x14ac:dyDescent="0.15">
      <c r="B12" s="27">
        <v>45525.21</v>
      </c>
      <c r="C12" s="28">
        <f t="shared" si="3"/>
        <v>2427.8425881111111</v>
      </c>
      <c r="D12" s="4">
        <v>27</v>
      </c>
      <c r="E12" s="5">
        <f>$C$12</f>
        <v>2427.8425881111111</v>
      </c>
      <c r="F12" s="46" t="s">
        <v>24</v>
      </c>
      <c r="G12" s="47"/>
      <c r="H12" s="16"/>
      <c r="I12" s="16"/>
      <c r="J12" s="16"/>
      <c r="K12" s="16"/>
      <c r="L12" s="19">
        <f>$C$12</f>
        <v>2427.8425881111111</v>
      </c>
      <c r="M12" s="19">
        <f t="shared" ref="M12:AF12" si="10">$C$12</f>
        <v>2427.8425881111111</v>
      </c>
      <c r="N12" s="19">
        <f t="shared" si="10"/>
        <v>2427.8425881111111</v>
      </c>
      <c r="O12" s="19">
        <f t="shared" si="10"/>
        <v>2427.8425881111111</v>
      </c>
      <c r="P12" s="19">
        <f t="shared" si="10"/>
        <v>2427.8425881111111</v>
      </c>
      <c r="Q12" s="19">
        <f t="shared" si="10"/>
        <v>2427.8425881111111</v>
      </c>
      <c r="R12" s="19">
        <f t="shared" si="10"/>
        <v>2427.8425881111111</v>
      </c>
      <c r="S12" s="19">
        <f t="shared" si="10"/>
        <v>2427.8425881111111</v>
      </c>
      <c r="T12" s="19">
        <f t="shared" si="10"/>
        <v>2427.8425881111111</v>
      </c>
      <c r="U12" s="19">
        <f t="shared" si="10"/>
        <v>2427.8425881111111</v>
      </c>
      <c r="V12" s="19">
        <f t="shared" si="10"/>
        <v>2427.8425881111111</v>
      </c>
      <c r="W12" s="19">
        <f t="shared" si="10"/>
        <v>2427.8425881111111</v>
      </c>
      <c r="X12" s="19">
        <f t="shared" si="10"/>
        <v>2427.8425881111111</v>
      </c>
      <c r="Y12" s="19">
        <f t="shared" si="10"/>
        <v>2427.8425881111111</v>
      </c>
      <c r="Z12" s="19">
        <f t="shared" si="10"/>
        <v>2427.8425881111111</v>
      </c>
      <c r="AA12" s="19">
        <f t="shared" si="10"/>
        <v>2427.8425881111111</v>
      </c>
      <c r="AB12" s="19">
        <f t="shared" si="10"/>
        <v>2427.8425881111111</v>
      </c>
      <c r="AC12" s="19">
        <f t="shared" si="10"/>
        <v>2427.8425881111111</v>
      </c>
      <c r="AD12" s="19">
        <f t="shared" si="10"/>
        <v>2427.8425881111111</v>
      </c>
      <c r="AE12" s="19">
        <f t="shared" si="10"/>
        <v>2427.8425881111111</v>
      </c>
      <c r="AF12" s="19">
        <f t="shared" si="10"/>
        <v>2427.8425881111111</v>
      </c>
      <c r="AG12" s="19">
        <f>$C$12</f>
        <v>2427.8425881111111</v>
      </c>
      <c r="AH12" s="19">
        <f>$C$12</f>
        <v>2427.8425881111111</v>
      </c>
      <c r="AI12" s="19">
        <f t="shared" ref="AI12:AL12" si="11">$C$12</f>
        <v>2427.8425881111111</v>
      </c>
      <c r="AJ12" s="19">
        <f t="shared" si="11"/>
        <v>2427.8425881111111</v>
      </c>
      <c r="AK12" s="19">
        <f t="shared" si="11"/>
        <v>2427.8425881111111</v>
      </c>
      <c r="AL12" s="19">
        <f t="shared" si="11"/>
        <v>2427.8425881111111</v>
      </c>
      <c r="AM12" s="16"/>
      <c r="AN12" s="16"/>
      <c r="AO12" s="16"/>
      <c r="AP12" s="16"/>
      <c r="AQ12" s="16"/>
      <c r="AR12" s="16"/>
      <c r="AS12" s="16"/>
      <c r="AT12" s="16"/>
      <c r="AU12" s="16"/>
    </row>
    <row r="13" spans="1:47" ht="20" customHeight="1" x14ac:dyDescent="0.15">
      <c r="B13" s="27">
        <v>107307.22</v>
      </c>
      <c r="C13" s="28">
        <f t="shared" si="3"/>
        <v>7725.5833038999999</v>
      </c>
      <c r="D13" s="4">
        <v>20</v>
      </c>
      <c r="E13" s="5">
        <f>$C$13</f>
        <v>7725.5833038999999</v>
      </c>
      <c r="F13" s="46" t="s">
        <v>25</v>
      </c>
      <c r="G13" s="47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9">
        <f t="shared" ref="Q13:AT13" si="12">$C$13</f>
        <v>7725.5833038999999</v>
      </c>
      <c r="S13" s="19">
        <f t="shared" si="12"/>
        <v>7725.5833038999999</v>
      </c>
      <c r="T13" s="19">
        <f t="shared" si="12"/>
        <v>7725.5833038999999</v>
      </c>
      <c r="U13" s="19">
        <f t="shared" si="12"/>
        <v>7725.5833038999999</v>
      </c>
      <c r="V13" s="19">
        <f t="shared" si="12"/>
        <v>7725.5833038999999</v>
      </c>
      <c r="W13" s="19">
        <f t="shared" si="12"/>
        <v>7725.5833038999999</v>
      </c>
      <c r="X13" s="19">
        <f t="shared" si="12"/>
        <v>7725.5833038999999</v>
      </c>
      <c r="Y13" s="19">
        <f t="shared" si="12"/>
        <v>7725.5833038999999</v>
      </c>
      <c r="Z13" s="19">
        <f t="shared" si="12"/>
        <v>7725.5833038999999</v>
      </c>
      <c r="AA13" s="19">
        <f t="shared" si="12"/>
        <v>7725.5833038999999</v>
      </c>
      <c r="AB13" s="19">
        <f t="shared" si="12"/>
        <v>7725.5833038999999</v>
      </c>
      <c r="AC13" s="19">
        <f t="shared" si="12"/>
        <v>7725.5833038999999</v>
      </c>
      <c r="AD13" s="19">
        <f t="shared" si="12"/>
        <v>7725.5833038999999</v>
      </c>
      <c r="AE13" s="19">
        <f t="shared" si="12"/>
        <v>7725.5833038999999</v>
      </c>
      <c r="AF13" s="19">
        <f t="shared" si="12"/>
        <v>7725.5833038999999</v>
      </c>
      <c r="AG13" s="19">
        <f t="shared" si="12"/>
        <v>7725.5833038999999</v>
      </c>
      <c r="AH13" s="19">
        <f t="shared" si="12"/>
        <v>7725.5833038999999</v>
      </c>
      <c r="AI13" s="19">
        <f>$C$13</f>
        <v>7725.5833038999999</v>
      </c>
      <c r="AJ13" s="19">
        <f>$C$13</f>
        <v>7725.5833038999999</v>
      </c>
      <c r="AK13" s="19">
        <f t="shared" si="12"/>
        <v>7725.5833038999999</v>
      </c>
      <c r="AL13" s="16"/>
      <c r="AM13" s="16"/>
      <c r="AN13" s="16"/>
      <c r="AO13" s="16"/>
      <c r="AP13" s="16"/>
      <c r="AQ13" s="16"/>
      <c r="AR13" s="16"/>
      <c r="AS13" s="16"/>
      <c r="AT13" s="16"/>
      <c r="AU13" s="16"/>
    </row>
    <row r="14" spans="1:47" ht="20" customHeight="1" x14ac:dyDescent="0.15">
      <c r="B14" s="27">
        <v>15601.44</v>
      </c>
      <c r="C14" s="28">
        <f>(B14/D14)*$A$3</f>
        <v>1404.032091</v>
      </c>
      <c r="D14" s="4">
        <v>16</v>
      </c>
      <c r="E14" s="5">
        <f>$C$14</f>
        <v>1404.032091</v>
      </c>
      <c r="F14" s="46" t="s">
        <v>34</v>
      </c>
      <c r="G14" s="47"/>
      <c r="H14" s="16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9">
        <f t="shared" ref="AA14:AP14" si="13">$C$14</f>
        <v>1404.032091</v>
      </c>
      <c r="AB14" s="19">
        <f t="shared" si="13"/>
        <v>1404.032091</v>
      </c>
      <c r="AC14" s="19">
        <f t="shared" si="13"/>
        <v>1404.032091</v>
      </c>
      <c r="AD14" s="19">
        <f t="shared" si="13"/>
        <v>1404.032091</v>
      </c>
      <c r="AE14" s="19">
        <f t="shared" si="13"/>
        <v>1404.032091</v>
      </c>
      <c r="AF14" s="19">
        <f t="shared" si="13"/>
        <v>1404.032091</v>
      </c>
      <c r="AG14" s="19">
        <f t="shared" si="13"/>
        <v>1404.032091</v>
      </c>
      <c r="AH14" s="19">
        <f t="shared" si="13"/>
        <v>1404.032091</v>
      </c>
      <c r="AI14" s="19">
        <f t="shared" si="13"/>
        <v>1404.032091</v>
      </c>
      <c r="AJ14" s="19">
        <f t="shared" si="13"/>
        <v>1404.032091</v>
      </c>
      <c r="AK14" s="19">
        <f t="shared" si="13"/>
        <v>1404.032091</v>
      </c>
      <c r="AL14" s="19">
        <f t="shared" si="13"/>
        <v>1404.032091</v>
      </c>
      <c r="AM14" s="19">
        <f t="shared" si="13"/>
        <v>1404.032091</v>
      </c>
      <c r="AN14" s="19">
        <f t="shared" si="13"/>
        <v>1404.032091</v>
      </c>
      <c r="AO14" s="19">
        <f t="shared" si="13"/>
        <v>1404.032091</v>
      </c>
      <c r="AP14" s="19">
        <f t="shared" si="13"/>
        <v>1404.032091</v>
      </c>
      <c r="AQ14" s="16"/>
      <c r="AR14" s="16"/>
      <c r="AS14" s="16"/>
      <c r="AT14" s="16"/>
      <c r="AU14" s="16"/>
    </row>
    <row r="15" spans="1:47" ht="20" customHeight="1" x14ac:dyDescent="0.15">
      <c r="B15" s="27">
        <v>109046.12</v>
      </c>
      <c r="C15" s="28">
        <f>(B15/D15)*$A$3</f>
        <v>7850.7754093999993</v>
      </c>
      <c r="D15" s="4">
        <v>20</v>
      </c>
      <c r="E15" s="5">
        <f>$C$15</f>
        <v>7850.7754093999993</v>
      </c>
      <c r="F15" s="46" t="s">
        <v>26</v>
      </c>
      <c r="G15" s="47"/>
      <c r="H15" s="16"/>
      <c r="I15" s="16"/>
      <c r="J15" s="16"/>
      <c r="K15" s="16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9">
        <f t="shared" ref="Q15:AR15" si="14">$C$15</f>
        <v>7850.7754093999993</v>
      </c>
      <c r="Z15" s="19">
        <f t="shared" si="14"/>
        <v>7850.7754093999993</v>
      </c>
      <c r="AA15" s="19">
        <f t="shared" si="14"/>
        <v>7850.7754093999993</v>
      </c>
      <c r="AB15" s="19">
        <f t="shared" si="14"/>
        <v>7850.7754093999993</v>
      </c>
      <c r="AC15" s="19">
        <f t="shared" si="14"/>
        <v>7850.7754093999993</v>
      </c>
      <c r="AD15" s="19">
        <f t="shared" si="14"/>
        <v>7850.7754093999993</v>
      </c>
      <c r="AE15" s="19">
        <f t="shared" si="14"/>
        <v>7850.7754093999993</v>
      </c>
      <c r="AF15" s="19">
        <f>$C$15</f>
        <v>7850.7754093999993</v>
      </c>
      <c r="AG15" s="19">
        <f>$C$15</f>
        <v>7850.7754093999993</v>
      </c>
      <c r="AH15" s="19">
        <f>$C$15</f>
        <v>7850.7754093999993</v>
      </c>
      <c r="AI15" s="19">
        <f t="shared" si="14"/>
        <v>7850.7754093999993</v>
      </c>
      <c r="AJ15" s="19">
        <f t="shared" si="14"/>
        <v>7850.7754093999993</v>
      </c>
      <c r="AK15" s="19">
        <f t="shared" si="14"/>
        <v>7850.7754093999993</v>
      </c>
      <c r="AL15" s="19">
        <f t="shared" si="14"/>
        <v>7850.7754093999993</v>
      </c>
      <c r="AM15" s="19">
        <f t="shared" si="14"/>
        <v>7850.7754093999993</v>
      </c>
      <c r="AN15" s="19">
        <f t="shared" si="14"/>
        <v>7850.7754093999993</v>
      </c>
      <c r="AO15" s="19">
        <f t="shared" si="14"/>
        <v>7850.7754093999993</v>
      </c>
      <c r="AP15" s="19">
        <f t="shared" si="14"/>
        <v>7850.7754093999993</v>
      </c>
      <c r="AQ15" s="19">
        <f t="shared" si="14"/>
        <v>7850.7754093999993</v>
      </c>
      <c r="AR15" s="19">
        <f t="shared" si="14"/>
        <v>7850.7754093999993</v>
      </c>
      <c r="AS15" s="16"/>
      <c r="AT15" s="16"/>
      <c r="AU15" s="16"/>
    </row>
    <row r="16" spans="1:47" ht="20" customHeight="1" x14ac:dyDescent="0.15">
      <c r="B16" s="27">
        <v>82788.240000000005</v>
      </c>
      <c r="C16" s="28">
        <f t="shared" si="3"/>
        <v>5960.3393388000004</v>
      </c>
      <c r="D16" s="4">
        <v>20</v>
      </c>
      <c r="E16" s="5">
        <f>$C$16</f>
        <v>5960.3393388000004</v>
      </c>
      <c r="F16" s="46" t="s">
        <v>30</v>
      </c>
      <c r="G16" s="47"/>
      <c r="H16" s="16"/>
      <c r="I16" s="16"/>
      <c r="J16" s="16"/>
      <c r="K16" s="16"/>
      <c r="L16" s="13"/>
      <c r="M16" s="14"/>
      <c r="N16" s="14"/>
      <c r="O16" s="14"/>
      <c r="P16" s="14"/>
      <c r="Q16" s="14"/>
      <c r="R16" s="14"/>
      <c r="S16" s="14"/>
      <c r="T16" s="14"/>
      <c r="U16" s="19">
        <f t="shared" ref="O16:AT16" si="15">$C$16</f>
        <v>5960.3393388000004</v>
      </c>
      <c r="V16" s="19">
        <f t="shared" si="15"/>
        <v>5960.3393388000004</v>
      </c>
      <c r="W16" s="19">
        <f t="shared" si="15"/>
        <v>5960.3393388000004</v>
      </c>
      <c r="X16" s="19">
        <f t="shared" si="15"/>
        <v>5960.3393388000004</v>
      </c>
      <c r="Y16" s="19">
        <f t="shared" si="15"/>
        <v>5960.3393388000004</v>
      </c>
      <c r="Z16" s="19">
        <f t="shared" si="15"/>
        <v>5960.3393388000004</v>
      </c>
      <c r="AA16" s="19">
        <f t="shared" si="15"/>
        <v>5960.3393388000004</v>
      </c>
      <c r="AB16" s="19">
        <f t="shared" si="15"/>
        <v>5960.3393388000004</v>
      </c>
      <c r="AC16" s="19">
        <f t="shared" si="15"/>
        <v>5960.3393388000004</v>
      </c>
      <c r="AD16" s="19">
        <f t="shared" si="15"/>
        <v>5960.3393388000004</v>
      </c>
      <c r="AE16" s="19">
        <f t="shared" si="15"/>
        <v>5960.3393388000004</v>
      </c>
      <c r="AF16" s="19">
        <f t="shared" si="15"/>
        <v>5960.3393388000004</v>
      </c>
      <c r="AG16" s="19">
        <f t="shared" si="15"/>
        <v>5960.3393388000004</v>
      </c>
      <c r="AH16" s="19">
        <f t="shared" si="15"/>
        <v>5960.3393388000004</v>
      </c>
      <c r="AI16" s="19">
        <f t="shared" si="15"/>
        <v>5960.3393388000004</v>
      </c>
      <c r="AJ16" s="19">
        <f t="shared" si="15"/>
        <v>5960.3393388000004</v>
      </c>
      <c r="AK16" s="19">
        <f t="shared" si="15"/>
        <v>5960.3393388000004</v>
      </c>
      <c r="AL16" s="19">
        <f t="shared" si="15"/>
        <v>5960.3393388000004</v>
      </c>
      <c r="AM16" s="19">
        <f t="shared" si="15"/>
        <v>5960.3393388000004</v>
      </c>
      <c r="AN16" s="19">
        <f t="shared" si="15"/>
        <v>5960.3393388000004</v>
      </c>
      <c r="AO16" s="16"/>
      <c r="AP16" s="16"/>
      <c r="AQ16" s="16"/>
      <c r="AR16" s="16"/>
      <c r="AS16" s="16"/>
      <c r="AT16" s="16"/>
      <c r="AU16" s="16"/>
    </row>
    <row r="17" spans="1:47" ht="20" customHeight="1" x14ac:dyDescent="0.15">
      <c r="B17" s="27">
        <v>3742.67</v>
      </c>
      <c r="C17" s="28">
        <f t="shared" si="3"/>
        <v>269.45352665000001</v>
      </c>
      <c r="D17" s="4">
        <v>20</v>
      </c>
      <c r="E17" s="5">
        <f>$C$17</f>
        <v>269.45352665000001</v>
      </c>
      <c r="F17" s="46" t="s">
        <v>27</v>
      </c>
      <c r="G17" s="47"/>
      <c r="H17" s="13"/>
      <c r="I17" s="16"/>
      <c r="J17" s="16"/>
      <c r="K17" s="16"/>
      <c r="L17" s="13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9">
        <f t="shared" ref="AB17:AU17" si="16">$C$17</f>
        <v>269.45352665000001</v>
      </c>
      <c r="AC17" s="19">
        <f t="shared" si="16"/>
        <v>269.45352665000001</v>
      </c>
      <c r="AD17" s="19">
        <f t="shared" si="16"/>
        <v>269.45352665000001</v>
      </c>
      <c r="AE17" s="19">
        <f t="shared" si="16"/>
        <v>269.45352665000001</v>
      </c>
      <c r="AF17" s="19">
        <f t="shared" si="16"/>
        <v>269.45352665000001</v>
      </c>
      <c r="AG17" s="19">
        <f t="shared" si="16"/>
        <v>269.45352665000001</v>
      </c>
      <c r="AH17" s="19">
        <f t="shared" si="16"/>
        <v>269.45352665000001</v>
      </c>
      <c r="AI17" s="19">
        <f t="shared" si="16"/>
        <v>269.45352665000001</v>
      </c>
      <c r="AJ17" s="19">
        <f t="shared" si="16"/>
        <v>269.45352665000001</v>
      </c>
      <c r="AK17" s="19">
        <f t="shared" si="16"/>
        <v>269.45352665000001</v>
      </c>
      <c r="AL17" s="19">
        <f t="shared" si="16"/>
        <v>269.45352665000001</v>
      </c>
      <c r="AM17" s="19">
        <f t="shared" si="16"/>
        <v>269.45352665000001</v>
      </c>
      <c r="AN17" s="19">
        <f t="shared" si="16"/>
        <v>269.45352665000001</v>
      </c>
      <c r="AO17" s="19">
        <f t="shared" si="16"/>
        <v>269.45352665000001</v>
      </c>
      <c r="AP17" s="19">
        <f t="shared" si="16"/>
        <v>269.45352665000001</v>
      </c>
      <c r="AQ17" s="19">
        <f t="shared" si="16"/>
        <v>269.45352665000001</v>
      </c>
      <c r="AR17" s="19">
        <f t="shared" si="16"/>
        <v>269.45352665000001</v>
      </c>
      <c r="AS17" s="19">
        <f t="shared" si="16"/>
        <v>269.45352665000001</v>
      </c>
      <c r="AT17" s="19">
        <f t="shared" si="16"/>
        <v>269.45352665000001</v>
      </c>
      <c r="AU17" s="19">
        <f t="shared" si="16"/>
        <v>269.45352665000001</v>
      </c>
    </row>
    <row r="18" spans="1:47" ht="20" customHeight="1" x14ac:dyDescent="0.15">
      <c r="B18" s="27">
        <v>20945.09</v>
      </c>
      <c r="C18" s="28">
        <f t="shared" si="3"/>
        <v>1774.0491229999998</v>
      </c>
      <c r="D18" s="4">
        <v>17</v>
      </c>
      <c r="E18" s="5">
        <f>$C$18</f>
        <v>1774.0491229999998</v>
      </c>
      <c r="F18" s="48" t="s">
        <v>35</v>
      </c>
      <c r="G18" s="49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9">
        <f>$C$18</f>
        <v>1774.0491229999998</v>
      </c>
      <c r="S18" s="19">
        <f>$C$18</f>
        <v>1774.0491229999998</v>
      </c>
      <c r="T18" s="19">
        <f>$C$18</f>
        <v>1774.0491229999998</v>
      </c>
      <c r="U18" s="19">
        <f>$C$18</f>
        <v>1774.0491229999998</v>
      </c>
      <c r="V18" s="19">
        <f t="shared" ref="V18:AO18" si="17">$C$18</f>
        <v>1774.0491229999998</v>
      </c>
      <c r="W18" s="19">
        <f t="shared" si="17"/>
        <v>1774.0491229999998</v>
      </c>
      <c r="X18" s="19">
        <f t="shared" si="17"/>
        <v>1774.0491229999998</v>
      </c>
      <c r="Y18" s="19">
        <f t="shared" si="17"/>
        <v>1774.0491229999998</v>
      </c>
      <c r="Z18" s="19">
        <f t="shared" si="17"/>
        <v>1774.0491229999998</v>
      </c>
      <c r="AA18" s="19">
        <f t="shared" si="17"/>
        <v>1774.0491229999998</v>
      </c>
      <c r="AB18" s="13"/>
      <c r="AC18" s="13"/>
      <c r="AD18" s="13"/>
      <c r="AE18" s="13"/>
      <c r="AF18" s="13"/>
      <c r="AG18" s="13"/>
      <c r="AH18" s="13"/>
      <c r="AI18" s="19">
        <f t="shared" si="17"/>
        <v>1774.0491229999998</v>
      </c>
      <c r="AJ18" s="19">
        <f t="shared" si="17"/>
        <v>1774.0491229999998</v>
      </c>
      <c r="AK18" s="19">
        <f t="shared" si="17"/>
        <v>1774.0491229999998</v>
      </c>
      <c r="AL18" s="19">
        <f t="shared" si="17"/>
        <v>1774.0491229999998</v>
      </c>
      <c r="AM18" s="19">
        <f t="shared" si="17"/>
        <v>1774.0491229999998</v>
      </c>
      <c r="AN18" s="19">
        <f t="shared" si="17"/>
        <v>1774.0491229999998</v>
      </c>
      <c r="AO18" s="19">
        <f t="shared" si="17"/>
        <v>1774.0491229999998</v>
      </c>
      <c r="AP18" s="16"/>
      <c r="AQ18" s="16"/>
      <c r="AR18" s="16"/>
      <c r="AS18" s="16"/>
      <c r="AT18" s="16"/>
      <c r="AU18" s="16"/>
    </row>
    <row r="19" spans="1:47" ht="20" customHeight="1" x14ac:dyDescent="0.15">
      <c r="B19" s="27">
        <v>86640.6</v>
      </c>
      <c r="C19" s="28">
        <f t="shared" si="3"/>
        <v>4301.8551703448275</v>
      </c>
      <c r="D19" s="4">
        <v>29</v>
      </c>
      <c r="E19" s="5">
        <f>$C$19</f>
        <v>4301.8551703448275</v>
      </c>
      <c r="F19" s="46" t="s">
        <v>28</v>
      </c>
      <c r="G19" s="47"/>
      <c r="H19" s="13"/>
      <c r="I19" s="13"/>
      <c r="J19" s="13"/>
      <c r="K19" s="19">
        <f>$C$19</f>
        <v>4301.8551703448275</v>
      </c>
      <c r="L19" s="19">
        <f>$C$19</f>
        <v>4301.8551703448275</v>
      </c>
      <c r="M19" s="19">
        <f>$C$19</f>
        <v>4301.8551703448275</v>
      </c>
      <c r="N19" s="19">
        <f>$C$19</f>
        <v>4301.8551703448275</v>
      </c>
      <c r="O19" s="13"/>
      <c r="P19" s="13"/>
      <c r="Q19" s="13"/>
      <c r="R19" s="13"/>
      <c r="S19" s="13"/>
      <c r="T19" s="13"/>
      <c r="U19" s="19">
        <f t="shared" ref="O19:AU19" si="18">$C$19</f>
        <v>4301.8551703448275</v>
      </c>
      <c r="V19" s="19">
        <f t="shared" si="18"/>
        <v>4301.8551703448275</v>
      </c>
      <c r="W19" s="19">
        <f t="shared" si="18"/>
        <v>4301.8551703448275</v>
      </c>
      <c r="X19" s="19">
        <f t="shared" si="18"/>
        <v>4301.8551703448275</v>
      </c>
      <c r="Y19" s="19">
        <f t="shared" si="18"/>
        <v>4301.8551703448275</v>
      </c>
      <c r="Z19" s="19">
        <f t="shared" si="18"/>
        <v>4301.8551703448275</v>
      </c>
      <c r="AA19" s="19">
        <f t="shared" si="18"/>
        <v>4301.8551703448275</v>
      </c>
      <c r="AB19" s="19">
        <f t="shared" si="18"/>
        <v>4301.8551703448275</v>
      </c>
      <c r="AC19" s="19">
        <f t="shared" si="18"/>
        <v>4301.8551703448275</v>
      </c>
      <c r="AD19" s="19">
        <f t="shared" si="18"/>
        <v>4301.8551703448275</v>
      </c>
      <c r="AE19" s="19">
        <f t="shared" si="18"/>
        <v>4301.8551703448275</v>
      </c>
      <c r="AF19" s="19">
        <f t="shared" si="18"/>
        <v>4301.8551703448275</v>
      </c>
      <c r="AG19" s="19">
        <f t="shared" si="18"/>
        <v>4301.8551703448275</v>
      </c>
      <c r="AH19" s="19">
        <f t="shared" si="18"/>
        <v>4301.8551703448275</v>
      </c>
      <c r="AI19" s="19">
        <f t="shared" si="18"/>
        <v>4301.8551703448275</v>
      </c>
      <c r="AJ19" s="19">
        <f t="shared" si="18"/>
        <v>4301.8551703448275</v>
      </c>
      <c r="AK19" s="19">
        <f t="shared" si="18"/>
        <v>4301.8551703448275</v>
      </c>
      <c r="AL19" s="19">
        <f t="shared" si="18"/>
        <v>4301.8551703448275</v>
      </c>
      <c r="AM19" s="19">
        <f t="shared" si="18"/>
        <v>4301.8551703448275</v>
      </c>
      <c r="AN19" s="19">
        <f t="shared" si="18"/>
        <v>4301.8551703448275</v>
      </c>
      <c r="AO19" s="19">
        <f t="shared" si="18"/>
        <v>4301.8551703448275</v>
      </c>
      <c r="AP19" s="19">
        <f t="shared" si="18"/>
        <v>4301.8551703448275</v>
      </c>
      <c r="AQ19" s="19">
        <f t="shared" si="18"/>
        <v>4301.8551703448275</v>
      </c>
      <c r="AR19" s="19">
        <f t="shared" si="18"/>
        <v>4301.8551703448275</v>
      </c>
      <c r="AS19" s="19">
        <f t="shared" si="18"/>
        <v>4301.8551703448275</v>
      </c>
      <c r="AT19" s="16"/>
      <c r="AU19" s="16"/>
    </row>
    <row r="20" spans="1:47" ht="20" customHeight="1" x14ac:dyDescent="0.15">
      <c r="B20" s="27">
        <v>82415.100000000006</v>
      </c>
      <c r="C20" s="28">
        <f t="shared" si="3"/>
        <v>5394.068295</v>
      </c>
      <c r="D20" s="4">
        <v>22</v>
      </c>
      <c r="E20" s="5">
        <f>$C$20</f>
        <v>5394.068295</v>
      </c>
      <c r="F20" s="46" t="s">
        <v>36</v>
      </c>
      <c r="G20" s="47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9">
        <f>$C$20</f>
        <v>5394.068295</v>
      </c>
      <c r="V20" s="19">
        <f>$C$20</f>
        <v>5394.068295</v>
      </c>
      <c r="W20" s="19">
        <f>$C$20</f>
        <v>5394.068295</v>
      </c>
      <c r="X20" s="19">
        <f>$C$20</f>
        <v>5394.068295</v>
      </c>
      <c r="Y20" s="19">
        <f t="shared" ref="Y20:AP20" si="19">$C$20</f>
        <v>5394.068295</v>
      </c>
      <c r="Z20" s="19">
        <f t="shared" si="19"/>
        <v>5394.068295</v>
      </c>
      <c r="AA20" s="19">
        <f t="shared" si="19"/>
        <v>5394.068295</v>
      </c>
      <c r="AB20" s="19">
        <f t="shared" si="19"/>
        <v>5394.068295</v>
      </c>
      <c r="AC20" s="19">
        <f t="shared" si="19"/>
        <v>5394.068295</v>
      </c>
      <c r="AD20" s="19">
        <f t="shared" si="19"/>
        <v>5394.068295</v>
      </c>
      <c r="AE20" s="19">
        <f t="shared" si="19"/>
        <v>5394.068295</v>
      </c>
      <c r="AF20" s="19">
        <f t="shared" si="19"/>
        <v>5394.068295</v>
      </c>
      <c r="AG20" s="19">
        <f t="shared" si="19"/>
        <v>5394.068295</v>
      </c>
      <c r="AH20" s="19">
        <f t="shared" si="19"/>
        <v>5394.068295</v>
      </c>
      <c r="AI20" s="19">
        <f t="shared" si="19"/>
        <v>5394.068295</v>
      </c>
      <c r="AJ20" s="19">
        <f t="shared" si="19"/>
        <v>5394.068295</v>
      </c>
      <c r="AK20" s="19">
        <f t="shared" si="19"/>
        <v>5394.068295</v>
      </c>
      <c r="AL20" s="19">
        <f t="shared" si="19"/>
        <v>5394.068295</v>
      </c>
      <c r="AM20" s="19">
        <f t="shared" si="19"/>
        <v>5394.068295</v>
      </c>
      <c r="AN20" s="19">
        <f t="shared" si="19"/>
        <v>5394.068295</v>
      </c>
      <c r="AO20" s="19">
        <f t="shared" si="19"/>
        <v>5394.068295</v>
      </c>
      <c r="AP20" s="19">
        <f t="shared" si="19"/>
        <v>5394.068295</v>
      </c>
      <c r="AQ20" s="16"/>
      <c r="AR20" s="16"/>
      <c r="AS20" s="16"/>
      <c r="AT20" s="16"/>
      <c r="AU20" s="16"/>
    </row>
    <row r="21" spans="1:47" ht="20" customHeight="1" x14ac:dyDescent="0.15">
      <c r="B21" s="27">
        <v>45838.46</v>
      </c>
      <c r="C21" s="28">
        <f t="shared" si="3"/>
        <v>3666.8221418888888</v>
      </c>
      <c r="D21" s="4">
        <v>18</v>
      </c>
      <c r="E21" s="5"/>
      <c r="F21" s="31" t="s">
        <v>29</v>
      </c>
      <c r="G21" s="25"/>
      <c r="H21" s="13"/>
      <c r="I21" s="16"/>
      <c r="J21" s="16"/>
      <c r="K21" s="12"/>
      <c r="L21" s="12"/>
      <c r="M21" s="12"/>
      <c r="N21" s="12"/>
      <c r="O21" s="12"/>
      <c r="P21" s="12"/>
      <c r="Q21" s="12"/>
      <c r="R21" s="19">
        <f>$C$21</f>
        <v>3666.8221418888888</v>
      </c>
      <c r="S21" s="19">
        <f t="shared" ref="S21:AI21" si="20">$C$21</f>
        <v>3666.8221418888888</v>
      </c>
      <c r="T21" s="19">
        <f t="shared" si="20"/>
        <v>3666.8221418888888</v>
      </c>
      <c r="U21" s="19">
        <f t="shared" si="20"/>
        <v>3666.8221418888888</v>
      </c>
      <c r="V21" s="19">
        <f t="shared" si="20"/>
        <v>3666.8221418888888</v>
      </c>
      <c r="W21" s="19">
        <f t="shared" si="20"/>
        <v>3666.8221418888888</v>
      </c>
      <c r="X21" s="19">
        <f t="shared" si="20"/>
        <v>3666.8221418888888</v>
      </c>
      <c r="Y21" s="19">
        <f t="shared" si="20"/>
        <v>3666.8221418888888</v>
      </c>
      <c r="Z21" s="19">
        <f t="shared" si="20"/>
        <v>3666.8221418888888</v>
      </c>
      <c r="AA21" s="19">
        <f t="shared" si="20"/>
        <v>3666.8221418888888</v>
      </c>
      <c r="AB21" s="19">
        <f t="shared" si="20"/>
        <v>3666.8221418888888</v>
      </c>
      <c r="AC21" s="19">
        <f t="shared" si="20"/>
        <v>3666.8221418888888</v>
      </c>
      <c r="AD21" s="19">
        <f t="shared" si="20"/>
        <v>3666.8221418888888</v>
      </c>
      <c r="AE21" s="19">
        <f t="shared" si="20"/>
        <v>3666.8221418888888</v>
      </c>
      <c r="AF21" s="19">
        <f t="shared" si="20"/>
        <v>3666.8221418888888</v>
      </c>
      <c r="AG21" s="19">
        <f t="shared" si="20"/>
        <v>3666.8221418888888</v>
      </c>
      <c r="AH21" s="19">
        <f t="shared" si="20"/>
        <v>3666.8221418888888</v>
      </c>
      <c r="AI21" s="19">
        <f t="shared" si="20"/>
        <v>3666.8221418888888</v>
      </c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</row>
    <row r="22" spans="1:47" ht="20" customHeight="1" x14ac:dyDescent="0.15">
      <c r="B22" s="27">
        <v>2708.98</v>
      </c>
      <c r="C22" s="28">
        <f>(B22/D22)*$A$3</f>
        <v>650.11005033333333</v>
      </c>
      <c r="D22" s="4">
        <v>6</v>
      </c>
      <c r="E22" s="5"/>
      <c r="F22" s="31" t="s">
        <v>37</v>
      </c>
      <c r="G22" s="25"/>
      <c r="H22" s="13"/>
      <c r="I22" s="16"/>
      <c r="J22" s="16"/>
      <c r="K22" s="16"/>
      <c r="L22" s="16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9">
        <f>$C$22</f>
        <v>650.11005033333333</v>
      </c>
      <c r="AQ22" s="19">
        <f>$C$22</f>
        <v>650.11005033333333</v>
      </c>
      <c r="AR22" s="19">
        <f>$C$22</f>
        <v>650.11005033333333</v>
      </c>
      <c r="AS22" s="19">
        <f>$C$22</f>
        <v>650.11005033333333</v>
      </c>
      <c r="AT22" s="19">
        <f>$C$22</f>
        <v>650.11005033333333</v>
      </c>
      <c r="AU22" s="19">
        <f>$C$22</f>
        <v>650.11005033333333</v>
      </c>
    </row>
    <row r="23" spans="1:47" ht="20" customHeight="1" x14ac:dyDescent="0.15">
      <c r="B23" s="27">
        <v>13690.22</v>
      </c>
      <c r="C23" s="28">
        <f>(B23/D23)*$A$3</f>
        <v>2816.078254</v>
      </c>
      <c r="D23" s="4">
        <v>7</v>
      </c>
      <c r="E23" s="5"/>
      <c r="F23" s="31" t="s">
        <v>38</v>
      </c>
      <c r="G23" s="25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9">
        <f>$C$23</f>
        <v>2816.078254</v>
      </c>
      <c r="U23" s="19">
        <f>$C$23</f>
        <v>2816.078254</v>
      </c>
      <c r="V23" s="19">
        <f>$C$23</f>
        <v>2816.078254</v>
      </c>
      <c r="W23" s="19">
        <f>$C$23</f>
        <v>2816.078254</v>
      </c>
      <c r="X23" s="19">
        <f>$C$23</f>
        <v>2816.078254</v>
      </c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9">
        <f t="shared" ref="AR23:AS23" si="21">$C$23</f>
        <v>2816.078254</v>
      </c>
      <c r="AS23" s="19">
        <f t="shared" si="21"/>
        <v>2816.078254</v>
      </c>
      <c r="AT23" s="16"/>
      <c r="AU23" s="16"/>
    </row>
    <row r="24" spans="1:47" ht="20" customHeight="1" x14ac:dyDescent="0.15">
      <c r="B24" s="27">
        <v>15677.13</v>
      </c>
      <c r="C24" s="28">
        <f t="shared" si="3"/>
        <v>1736.4230374615383</v>
      </c>
      <c r="D24" s="4">
        <v>13</v>
      </c>
      <c r="E24" s="5">
        <f>$C$24</f>
        <v>1736.4230374615383</v>
      </c>
      <c r="F24" s="46" t="s">
        <v>39</v>
      </c>
      <c r="G24" s="47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9">
        <f t="shared" ref="X24:AD24" si="22">$C$24</f>
        <v>1736.4230374615383</v>
      </c>
      <c r="Y24" s="19">
        <f t="shared" si="22"/>
        <v>1736.4230374615383</v>
      </c>
      <c r="Z24" s="19">
        <f t="shared" si="22"/>
        <v>1736.4230374615383</v>
      </c>
      <c r="AA24" s="19">
        <f t="shared" si="22"/>
        <v>1736.4230374615383</v>
      </c>
      <c r="AB24" s="19">
        <f t="shared" si="22"/>
        <v>1736.4230374615383</v>
      </c>
      <c r="AC24" s="19">
        <f t="shared" si="22"/>
        <v>1736.4230374615383</v>
      </c>
      <c r="AD24" s="19">
        <f t="shared" si="22"/>
        <v>1736.4230374615383</v>
      </c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9">
        <f t="shared" ref="AD24:AU24" si="23">$C$24</f>
        <v>1736.4230374615383</v>
      </c>
      <c r="AQ24" s="19">
        <f t="shared" si="23"/>
        <v>1736.4230374615383</v>
      </c>
      <c r="AR24" s="19">
        <f t="shared" si="23"/>
        <v>1736.4230374615383</v>
      </c>
      <c r="AS24" s="19">
        <f t="shared" si="23"/>
        <v>1736.4230374615383</v>
      </c>
      <c r="AT24" s="19">
        <f t="shared" si="23"/>
        <v>1736.4230374615383</v>
      </c>
      <c r="AU24" s="19">
        <f t="shared" si="23"/>
        <v>1736.4230374615383</v>
      </c>
    </row>
    <row r="25" spans="1:47" ht="20" customHeight="1" x14ac:dyDescent="0.15">
      <c r="B25" s="29">
        <v>151043.72</v>
      </c>
      <c r="C25" s="28">
        <f t="shared" si="3"/>
        <v>15534.846602</v>
      </c>
      <c r="D25" s="4">
        <v>14</v>
      </c>
      <c r="E25" s="5">
        <f>$C$27</f>
        <v>1361.4981649499998</v>
      </c>
      <c r="F25" s="46" t="s">
        <v>40</v>
      </c>
      <c r="G25" s="47"/>
      <c r="H25" s="16"/>
      <c r="I25" s="16"/>
      <c r="J25" s="16"/>
      <c r="K25" s="16"/>
      <c r="L25" s="16"/>
      <c r="M25" s="19">
        <f t="shared" ref="M25:AU25" si="24">$C$25</f>
        <v>15534.846602</v>
      </c>
      <c r="N25" s="19">
        <f t="shared" si="24"/>
        <v>15534.846602</v>
      </c>
      <c r="O25" s="19">
        <f t="shared" si="24"/>
        <v>15534.846602</v>
      </c>
      <c r="P25" s="19">
        <f t="shared" si="24"/>
        <v>15534.846602</v>
      </c>
      <c r="Q25" s="19">
        <f t="shared" si="24"/>
        <v>15534.846602</v>
      </c>
      <c r="R25" s="19">
        <f t="shared" si="24"/>
        <v>15534.846602</v>
      </c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9">
        <f t="shared" si="24"/>
        <v>15534.846602</v>
      </c>
      <c r="AO25" s="19">
        <f t="shared" si="24"/>
        <v>15534.846602</v>
      </c>
      <c r="AP25" s="19">
        <f t="shared" si="24"/>
        <v>15534.846602</v>
      </c>
      <c r="AQ25" s="19">
        <f t="shared" si="24"/>
        <v>15534.846602</v>
      </c>
      <c r="AR25" s="19">
        <f t="shared" si="24"/>
        <v>15534.846602</v>
      </c>
      <c r="AS25" s="19">
        <f t="shared" si="24"/>
        <v>15534.846602</v>
      </c>
      <c r="AT25" s="19">
        <f t="shared" si="24"/>
        <v>15534.846602</v>
      </c>
      <c r="AU25" s="19">
        <f t="shared" si="24"/>
        <v>15534.846602</v>
      </c>
    </row>
    <row r="26" spans="1:47" s="7" customFormat="1" ht="20" customHeight="1" x14ac:dyDescent="0.15">
      <c r="A26" s="1"/>
      <c r="B26" s="29">
        <v>56484.1</v>
      </c>
      <c r="C26" s="28">
        <f t="shared" si="3"/>
        <v>2033.2863897499999</v>
      </c>
      <c r="D26" s="4">
        <v>40</v>
      </c>
      <c r="E26" s="5"/>
      <c r="F26" s="46" t="s">
        <v>15</v>
      </c>
      <c r="G26" s="47"/>
      <c r="H26" s="19">
        <f>$C$26</f>
        <v>2033.2863897499999</v>
      </c>
      <c r="I26" s="19">
        <f t="shared" ref="I26:AU26" si="25">$C$26</f>
        <v>2033.2863897499999</v>
      </c>
      <c r="J26" s="19">
        <f t="shared" si="25"/>
        <v>2033.2863897499999</v>
      </c>
      <c r="K26" s="19">
        <f t="shared" si="25"/>
        <v>2033.2863897499999</v>
      </c>
      <c r="L26" s="19">
        <f t="shared" si="25"/>
        <v>2033.2863897499999</v>
      </c>
      <c r="M26" s="19">
        <f t="shared" si="25"/>
        <v>2033.2863897499999</v>
      </c>
      <c r="N26" s="19">
        <f t="shared" si="25"/>
        <v>2033.2863897499999</v>
      </c>
      <c r="O26" s="19">
        <f t="shared" si="25"/>
        <v>2033.2863897499999</v>
      </c>
      <c r="P26" s="19">
        <f t="shared" si="25"/>
        <v>2033.2863897499999</v>
      </c>
      <c r="Q26" s="19">
        <f t="shared" si="25"/>
        <v>2033.2863897499999</v>
      </c>
      <c r="R26" s="19">
        <f t="shared" si="25"/>
        <v>2033.2863897499999</v>
      </c>
      <c r="S26" s="19">
        <f t="shared" si="25"/>
        <v>2033.2863897499999</v>
      </c>
      <c r="T26" s="19">
        <f t="shared" si="25"/>
        <v>2033.2863897499999</v>
      </c>
      <c r="U26" s="19">
        <f t="shared" si="25"/>
        <v>2033.2863897499999</v>
      </c>
      <c r="V26" s="19">
        <f t="shared" si="25"/>
        <v>2033.2863897499999</v>
      </c>
      <c r="W26" s="19">
        <f t="shared" si="25"/>
        <v>2033.2863897499999</v>
      </c>
      <c r="X26" s="19">
        <f t="shared" si="25"/>
        <v>2033.2863897499999</v>
      </c>
      <c r="Y26" s="19">
        <f t="shared" si="25"/>
        <v>2033.2863897499999</v>
      </c>
      <c r="Z26" s="19">
        <f t="shared" si="25"/>
        <v>2033.2863897499999</v>
      </c>
      <c r="AA26" s="19">
        <f t="shared" si="25"/>
        <v>2033.2863897499999</v>
      </c>
      <c r="AB26" s="19">
        <f t="shared" si="25"/>
        <v>2033.2863897499999</v>
      </c>
      <c r="AC26" s="19">
        <f t="shared" si="25"/>
        <v>2033.2863897499999</v>
      </c>
      <c r="AD26" s="19">
        <f t="shared" si="25"/>
        <v>2033.2863897499999</v>
      </c>
      <c r="AE26" s="19">
        <f t="shared" si="25"/>
        <v>2033.2863897499999</v>
      </c>
      <c r="AF26" s="19">
        <f t="shared" si="25"/>
        <v>2033.2863897499999</v>
      </c>
      <c r="AG26" s="19">
        <f t="shared" si="25"/>
        <v>2033.2863897499999</v>
      </c>
      <c r="AH26" s="19">
        <f t="shared" si="25"/>
        <v>2033.2863897499999</v>
      </c>
      <c r="AI26" s="19">
        <f t="shared" si="25"/>
        <v>2033.2863897499999</v>
      </c>
      <c r="AJ26" s="19">
        <f t="shared" si="25"/>
        <v>2033.2863897499999</v>
      </c>
      <c r="AK26" s="19">
        <f t="shared" si="25"/>
        <v>2033.2863897499999</v>
      </c>
      <c r="AL26" s="19">
        <f t="shared" si="25"/>
        <v>2033.2863897499999</v>
      </c>
      <c r="AM26" s="19">
        <f t="shared" si="25"/>
        <v>2033.2863897499999</v>
      </c>
      <c r="AN26" s="19">
        <f t="shared" si="25"/>
        <v>2033.2863897499999</v>
      </c>
      <c r="AO26" s="19">
        <f t="shared" si="25"/>
        <v>2033.2863897499999</v>
      </c>
      <c r="AP26" s="19">
        <f t="shared" si="25"/>
        <v>2033.2863897499999</v>
      </c>
      <c r="AQ26" s="19">
        <f t="shared" si="25"/>
        <v>2033.2863897499999</v>
      </c>
      <c r="AR26" s="19">
        <f t="shared" si="25"/>
        <v>2033.2863897499999</v>
      </c>
      <c r="AS26" s="19">
        <f t="shared" si="25"/>
        <v>2033.2863897499999</v>
      </c>
      <c r="AT26" s="19">
        <f t="shared" si="25"/>
        <v>2033.2863897499999</v>
      </c>
      <c r="AU26" s="19">
        <f t="shared" si="25"/>
        <v>2033.2863897499999</v>
      </c>
    </row>
    <row r="27" spans="1:47" s="7" customFormat="1" ht="20" customHeight="1" x14ac:dyDescent="0.15">
      <c r="A27" s="1"/>
      <c r="B27" s="30">
        <v>37822.019999999997</v>
      </c>
      <c r="C27" s="28">
        <f>(B27/D27)*$A$3</f>
        <v>1361.4981649499998</v>
      </c>
      <c r="D27" s="4">
        <v>40</v>
      </c>
      <c r="E27" s="2"/>
      <c r="F27" s="46" t="s">
        <v>11</v>
      </c>
      <c r="G27" s="47"/>
      <c r="H27" s="19">
        <f>$C$27</f>
        <v>1361.4981649499998</v>
      </c>
      <c r="I27" s="19">
        <f t="shared" ref="I27:AU27" si="26">$C$27</f>
        <v>1361.4981649499998</v>
      </c>
      <c r="J27" s="19">
        <f t="shared" si="26"/>
        <v>1361.4981649499998</v>
      </c>
      <c r="K27" s="19">
        <f t="shared" si="26"/>
        <v>1361.4981649499998</v>
      </c>
      <c r="L27" s="19">
        <f t="shared" si="26"/>
        <v>1361.4981649499998</v>
      </c>
      <c r="M27" s="19">
        <f t="shared" si="26"/>
        <v>1361.4981649499998</v>
      </c>
      <c r="N27" s="19">
        <f t="shared" si="26"/>
        <v>1361.4981649499998</v>
      </c>
      <c r="O27" s="19">
        <f t="shared" si="26"/>
        <v>1361.4981649499998</v>
      </c>
      <c r="P27" s="19">
        <f t="shared" si="26"/>
        <v>1361.4981649499998</v>
      </c>
      <c r="Q27" s="19">
        <f t="shared" si="26"/>
        <v>1361.4981649499998</v>
      </c>
      <c r="R27" s="19">
        <f t="shared" si="26"/>
        <v>1361.4981649499998</v>
      </c>
      <c r="S27" s="19">
        <f t="shared" si="26"/>
        <v>1361.4981649499998</v>
      </c>
      <c r="T27" s="19">
        <f t="shared" si="26"/>
        <v>1361.4981649499998</v>
      </c>
      <c r="U27" s="19">
        <f t="shared" si="26"/>
        <v>1361.4981649499998</v>
      </c>
      <c r="V27" s="19">
        <f t="shared" si="26"/>
        <v>1361.4981649499998</v>
      </c>
      <c r="W27" s="19">
        <f t="shared" si="26"/>
        <v>1361.4981649499998</v>
      </c>
      <c r="X27" s="19">
        <f t="shared" si="26"/>
        <v>1361.4981649499998</v>
      </c>
      <c r="Y27" s="19">
        <f t="shared" si="26"/>
        <v>1361.4981649499998</v>
      </c>
      <c r="Z27" s="19">
        <f t="shared" si="26"/>
        <v>1361.4981649499998</v>
      </c>
      <c r="AA27" s="19">
        <f t="shared" si="26"/>
        <v>1361.4981649499998</v>
      </c>
      <c r="AB27" s="19">
        <f t="shared" si="26"/>
        <v>1361.4981649499998</v>
      </c>
      <c r="AC27" s="19">
        <f t="shared" si="26"/>
        <v>1361.4981649499998</v>
      </c>
      <c r="AD27" s="19">
        <f t="shared" si="26"/>
        <v>1361.4981649499998</v>
      </c>
      <c r="AE27" s="19">
        <f t="shared" si="26"/>
        <v>1361.4981649499998</v>
      </c>
      <c r="AF27" s="19">
        <f t="shared" si="26"/>
        <v>1361.4981649499998</v>
      </c>
      <c r="AG27" s="19">
        <f t="shared" si="26"/>
        <v>1361.4981649499998</v>
      </c>
      <c r="AH27" s="19">
        <f t="shared" si="26"/>
        <v>1361.4981649499998</v>
      </c>
      <c r="AI27" s="19">
        <f t="shared" si="26"/>
        <v>1361.4981649499998</v>
      </c>
      <c r="AJ27" s="19">
        <f t="shared" si="26"/>
        <v>1361.4981649499998</v>
      </c>
      <c r="AK27" s="19">
        <f t="shared" si="26"/>
        <v>1361.4981649499998</v>
      </c>
      <c r="AL27" s="19">
        <f t="shared" si="26"/>
        <v>1361.4981649499998</v>
      </c>
      <c r="AM27" s="19">
        <f t="shared" si="26"/>
        <v>1361.4981649499998</v>
      </c>
      <c r="AN27" s="19">
        <f t="shared" si="26"/>
        <v>1361.4981649499998</v>
      </c>
      <c r="AO27" s="19">
        <f t="shared" si="26"/>
        <v>1361.4981649499998</v>
      </c>
      <c r="AP27" s="19">
        <f t="shared" si="26"/>
        <v>1361.4981649499998</v>
      </c>
      <c r="AQ27" s="19">
        <f t="shared" si="26"/>
        <v>1361.4981649499998</v>
      </c>
      <c r="AR27" s="19">
        <f t="shared" si="26"/>
        <v>1361.4981649499998</v>
      </c>
      <c r="AS27" s="19">
        <f t="shared" si="26"/>
        <v>1361.4981649499998</v>
      </c>
      <c r="AT27" s="19">
        <f t="shared" si="26"/>
        <v>1361.4981649499998</v>
      </c>
      <c r="AU27" s="19">
        <f t="shared" si="26"/>
        <v>1361.4981649499998</v>
      </c>
    </row>
    <row r="28" spans="1:47" ht="35.25" customHeight="1" thickBot="1" x14ac:dyDescent="0.2">
      <c r="A28" s="7"/>
      <c r="B28" s="9">
        <f>SUM(B4:B27)</f>
        <v>1795901.42</v>
      </c>
      <c r="C28" s="9"/>
      <c r="D28" s="6"/>
      <c r="F28" s="1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</row>
    <row r="29" spans="1:47" ht="20" customHeight="1" x14ac:dyDescent="0.15">
      <c r="A29" s="8">
        <v>0.19</v>
      </c>
      <c r="B29" s="9">
        <f>A29*B28</f>
        <v>341221.26980000001</v>
      </c>
      <c r="C29" s="7" t="s">
        <v>7</v>
      </c>
      <c r="D29" s="9">
        <f>B28+B29</f>
        <v>2137122.6897999998</v>
      </c>
      <c r="F29" s="32" t="s">
        <v>9</v>
      </c>
      <c r="G29" s="33"/>
      <c r="H29" s="42">
        <f>SUM(H4:K27,H32:K32)</f>
        <v>139661.17266777818</v>
      </c>
      <c r="I29" s="43"/>
      <c r="J29" s="43"/>
      <c r="K29" s="44"/>
      <c r="L29" s="42">
        <f>SUM(L4:O27,L32:O32)</f>
        <v>310272.90295633796</v>
      </c>
      <c r="M29" s="43"/>
      <c r="N29" s="43"/>
      <c r="O29" s="44"/>
      <c r="P29" s="42">
        <f>SUM(P4:S27,P32:S32)</f>
        <v>361487.53406578937</v>
      </c>
      <c r="Q29" s="43"/>
      <c r="R29" s="43"/>
      <c r="S29" s="44"/>
      <c r="T29" s="42">
        <f>SUM(T4:W27,T32:W32)</f>
        <v>411447.55886203842</v>
      </c>
      <c r="U29" s="43"/>
      <c r="V29" s="43"/>
      <c r="W29" s="44"/>
      <c r="X29" s="35">
        <f>SUM(X4:AA27,X32:AA32)</f>
        <v>377122.74254210101</v>
      </c>
      <c r="Y29" s="35"/>
      <c r="Z29" s="35"/>
      <c r="AA29" s="35"/>
      <c r="AB29" s="35">
        <f>SUM(AB4:AE27,AB32:AE32)</f>
        <v>293406.39737317798</v>
      </c>
      <c r="AC29" s="35"/>
      <c r="AD29" s="35"/>
      <c r="AE29" s="35"/>
      <c r="AF29" s="35">
        <f>SUM(AF4:AI27,AF32:AI32)</f>
        <v>235266.29076279336</v>
      </c>
      <c r="AG29" s="35"/>
      <c r="AH29" s="35"/>
      <c r="AI29" s="36"/>
      <c r="AJ29" s="35">
        <f>SUM(AJ4:AM27,AJ32:AM32)</f>
        <v>154057.30711104596</v>
      </c>
      <c r="AK29" s="35"/>
      <c r="AL29" s="35"/>
      <c r="AM29" s="36"/>
      <c r="AN29" s="35">
        <f>SUM(AN4:AQ27,AN32:AQ32)</f>
        <v>167526.55299826904</v>
      </c>
      <c r="AO29" s="35"/>
      <c r="AP29" s="35"/>
      <c r="AQ29" s="36"/>
      <c r="AR29" s="35">
        <f>SUM(AR4:AU27,AR32:AU32)</f>
        <v>135669.99531866919</v>
      </c>
      <c r="AS29" s="35"/>
      <c r="AT29" s="35"/>
      <c r="AU29" s="36"/>
    </row>
    <row r="30" spans="1:47" ht="20" customHeight="1" thickBot="1" x14ac:dyDescent="0.2">
      <c r="F30" s="10" t="s">
        <v>10</v>
      </c>
      <c r="G30" s="11"/>
      <c r="H30" s="39">
        <f>+H29</f>
        <v>139661.17266777818</v>
      </c>
      <c r="I30" s="40"/>
      <c r="J30" s="40"/>
      <c r="K30" s="41"/>
      <c r="L30" s="39">
        <f>SUM(L29,H30)</f>
        <v>449934.07562411611</v>
      </c>
      <c r="M30" s="40"/>
      <c r="N30" s="40"/>
      <c r="O30" s="41"/>
      <c r="P30" s="39">
        <f>SUM(P29,L30)</f>
        <v>811421.60968990554</v>
      </c>
      <c r="Q30" s="40"/>
      <c r="R30" s="40"/>
      <c r="S30" s="41"/>
      <c r="T30" s="39">
        <f>SUM(T29,P30)</f>
        <v>1222869.168551944</v>
      </c>
      <c r="U30" s="40"/>
      <c r="V30" s="40"/>
      <c r="W30" s="41"/>
      <c r="X30" s="37">
        <f>SUM(X29,T30)</f>
        <v>1599991.911094045</v>
      </c>
      <c r="Y30" s="37"/>
      <c r="Z30" s="37"/>
      <c r="AA30" s="37"/>
      <c r="AB30" s="37">
        <f>SUM(AB29,X30)</f>
        <v>1893398.3084672231</v>
      </c>
      <c r="AC30" s="37"/>
      <c r="AD30" s="37"/>
      <c r="AE30" s="37"/>
      <c r="AF30" s="37">
        <f>SUM(AF29,AB30)</f>
        <v>2128664.5992300166</v>
      </c>
      <c r="AG30" s="37"/>
      <c r="AH30" s="37"/>
      <c r="AI30" s="38"/>
      <c r="AJ30" s="37">
        <f>SUM(AJ29,AF30)</f>
        <v>2282721.9063410624</v>
      </c>
      <c r="AK30" s="37"/>
      <c r="AL30" s="37"/>
      <c r="AM30" s="38"/>
      <c r="AN30" s="37">
        <f>SUM(AN29,AJ30)</f>
        <v>2450248.4593393314</v>
      </c>
      <c r="AO30" s="37"/>
      <c r="AP30" s="37"/>
      <c r="AQ30" s="38"/>
      <c r="AR30" s="37">
        <f>SUM(AR29,AN30)</f>
        <v>2585918.4546580007</v>
      </c>
      <c r="AS30" s="37"/>
      <c r="AT30" s="37"/>
      <c r="AU30" s="38"/>
    </row>
    <row r="31" spans="1:47" x14ac:dyDescent="0.15">
      <c r="F31" s="20"/>
      <c r="G31" s="21"/>
      <c r="AB31" s="23"/>
      <c r="AC31" s="23"/>
      <c r="AD31" s="23"/>
      <c r="AF31" s="23"/>
      <c r="AG31" s="23"/>
      <c r="AH31" s="23"/>
      <c r="AJ31" s="23"/>
      <c r="AK31" s="23"/>
      <c r="AL31" s="23"/>
      <c r="AM31" s="34"/>
      <c r="AN31" s="23"/>
      <c r="AO31" s="23"/>
      <c r="AP31" s="23"/>
      <c r="AQ31" s="34"/>
      <c r="AR31" s="23"/>
      <c r="AS31" s="23"/>
      <c r="AT31" s="23"/>
      <c r="AU31" s="34"/>
    </row>
    <row r="32" spans="1:47" ht="20" customHeight="1" x14ac:dyDescent="0.15">
      <c r="B32" s="9">
        <v>0</v>
      </c>
      <c r="C32" s="3">
        <f>(B32/D32)*1.18</f>
        <v>0</v>
      </c>
      <c r="D32" s="3">
        <v>40</v>
      </c>
      <c r="F32" s="50" t="s">
        <v>20</v>
      </c>
      <c r="G32" s="51"/>
      <c r="H32" s="19">
        <f t="shared" ref="H32:AU32" si="27">$C$32</f>
        <v>0</v>
      </c>
      <c r="I32" s="19">
        <f t="shared" si="27"/>
        <v>0</v>
      </c>
      <c r="J32" s="19">
        <f t="shared" si="27"/>
        <v>0</v>
      </c>
      <c r="K32" s="19">
        <f t="shared" si="27"/>
        <v>0</v>
      </c>
      <c r="L32" s="19">
        <f t="shared" si="27"/>
        <v>0</v>
      </c>
      <c r="M32" s="19">
        <f t="shared" si="27"/>
        <v>0</v>
      </c>
      <c r="N32" s="19">
        <f t="shared" si="27"/>
        <v>0</v>
      </c>
      <c r="O32" s="19">
        <f t="shared" si="27"/>
        <v>0</v>
      </c>
      <c r="P32" s="19">
        <f t="shared" si="27"/>
        <v>0</v>
      </c>
      <c r="Q32" s="19">
        <f t="shared" si="27"/>
        <v>0</v>
      </c>
      <c r="R32" s="19">
        <f t="shared" si="27"/>
        <v>0</v>
      </c>
      <c r="S32" s="19">
        <f t="shared" si="27"/>
        <v>0</v>
      </c>
      <c r="T32" s="19">
        <f t="shared" si="27"/>
        <v>0</v>
      </c>
      <c r="U32" s="19">
        <f t="shared" si="27"/>
        <v>0</v>
      </c>
      <c r="V32" s="19">
        <f t="shared" si="27"/>
        <v>0</v>
      </c>
      <c r="W32" s="19">
        <f t="shared" si="27"/>
        <v>0</v>
      </c>
      <c r="X32" s="19">
        <f t="shared" si="27"/>
        <v>0</v>
      </c>
      <c r="Y32" s="19">
        <f t="shared" si="27"/>
        <v>0</v>
      </c>
      <c r="Z32" s="19">
        <f t="shared" si="27"/>
        <v>0</v>
      </c>
      <c r="AA32" s="19">
        <f t="shared" si="27"/>
        <v>0</v>
      </c>
      <c r="AB32" s="19">
        <f t="shared" si="27"/>
        <v>0</v>
      </c>
      <c r="AC32" s="19">
        <f t="shared" si="27"/>
        <v>0</v>
      </c>
      <c r="AD32" s="19">
        <f t="shared" si="27"/>
        <v>0</v>
      </c>
      <c r="AE32" s="19">
        <f t="shared" si="27"/>
        <v>0</v>
      </c>
      <c r="AF32" s="19">
        <f t="shared" si="27"/>
        <v>0</v>
      </c>
      <c r="AG32" s="19">
        <f t="shared" si="27"/>
        <v>0</v>
      </c>
      <c r="AH32" s="19">
        <f t="shared" si="27"/>
        <v>0</v>
      </c>
      <c r="AI32" s="19">
        <f t="shared" si="27"/>
        <v>0</v>
      </c>
      <c r="AJ32" s="19">
        <f t="shared" si="27"/>
        <v>0</v>
      </c>
      <c r="AK32" s="19">
        <f t="shared" si="27"/>
        <v>0</v>
      </c>
      <c r="AL32" s="19">
        <f t="shared" si="27"/>
        <v>0</v>
      </c>
      <c r="AM32" s="19">
        <f t="shared" si="27"/>
        <v>0</v>
      </c>
      <c r="AN32" s="19">
        <f t="shared" si="27"/>
        <v>0</v>
      </c>
      <c r="AO32" s="19">
        <f t="shared" si="27"/>
        <v>0</v>
      </c>
      <c r="AP32" s="19">
        <f t="shared" si="27"/>
        <v>0</v>
      </c>
      <c r="AQ32" s="19">
        <f t="shared" si="27"/>
        <v>0</v>
      </c>
      <c r="AR32" s="19">
        <f t="shared" si="27"/>
        <v>0</v>
      </c>
      <c r="AS32" s="19">
        <f t="shared" si="27"/>
        <v>0</v>
      </c>
      <c r="AT32" s="19">
        <f t="shared" si="27"/>
        <v>0</v>
      </c>
      <c r="AU32" s="19">
        <f t="shared" si="27"/>
        <v>0</v>
      </c>
    </row>
    <row r="33" spans="2:42" x14ac:dyDescent="0.15">
      <c r="F33" s="20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D33" s="23"/>
      <c r="AK33" s="26"/>
      <c r="AL33" s="26"/>
      <c r="AO33" s="1"/>
      <c r="AP33" s="1"/>
    </row>
    <row r="34" spans="2:42" x14ac:dyDescent="0.15">
      <c r="F34" s="20"/>
      <c r="G34" s="23" t="s">
        <v>42</v>
      </c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D34" s="23"/>
    </row>
    <row r="35" spans="2:42" x14ac:dyDescent="0.15">
      <c r="B35" s="1">
        <f>(D29+B32)*1.21</f>
        <v>2585918.4546579998</v>
      </c>
      <c r="F35" s="20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D35" s="23"/>
    </row>
    <row r="36" spans="2:42" ht="15" x14ac:dyDescent="0.15">
      <c r="F36" s="20"/>
      <c r="G36" s="23" t="s">
        <v>16</v>
      </c>
      <c r="H36" s="23"/>
      <c r="I36" s="23"/>
      <c r="J36" s="23"/>
      <c r="K36" s="23"/>
      <c r="L36" s="23"/>
      <c r="M36" s="23"/>
      <c r="N36" s="23"/>
      <c r="O36" s="22"/>
      <c r="P36" s="23"/>
      <c r="Q36" s="23"/>
      <c r="R36" s="23"/>
      <c r="S36" s="23"/>
      <c r="T36" s="23"/>
      <c r="U36" s="23"/>
      <c r="V36" s="23"/>
      <c r="W36" s="23"/>
      <c r="X36" s="23"/>
      <c r="Y36" s="23"/>
      <c r="AD36" s="23"/>
    </row>
    <row r="37" spans="2:42" x14ac:dyDescent="0.15">
      <c r="F37" s="20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AD37" s="23"/>
    </row>
    <row r="38" spans="2:42" x14ac:dyDescent="0.15">
      <c r="F38" s="20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AD38" s="23"/>
    </row>
    <row r="39" spans="2:42" x14ac:dyDescent="0.15">
      <c r="F39" s="20"/>
      <c r="G39" s="45" t="s">
        <v>17</v>
      </c>
      <c r="H39" s="45"/>
      <c r="I39" s="45"/>
      <c r="J39" s="45"/>
      <c r="K39" s="45"/>
      <c r="L39" s="45"/>
      <c r="M39" s="45"/>
      <c r="N39" s="45"/>
      <c r="O39" s="45"/>
      <c r="P39" s="45"/>
      <c r="Q39" s="23"/>
      <c r="R39" s="23"/>
      <c r="S39" s="23"/>
      <c r="T39" s="23"/>
      <c r="U39" s="23"/>
      <c r="V39" s="23"/>
      <c r="W39" s="23"/>
      <c r="X39" s="23"/>
      <c r="Y39" s="23"/>
      <c r="AD39" s="23"/>
    </row>
    <row r="40" spans="2:42" ht="15" x14ac:dyDescent="0.15">
      <c r="F40" s="20"/>
      <c r="G40" s="23" t="s">
        <v>19</v>
      </c>
      <c r="H40" s="23"/>
      <c r="I40" s="23"/>
      <c r="J40" s="23"/>
      <c r="K40" s="23"/>
      <c r="L40" s="23"/>
      <c r="M40" s="23"/>
      <c r="N40" s="23"/>
      <c r="O40" s="22"/>
      <c r="Q40" s="23"/>
      <c r="R40" s="23"/>
      <c r="S40" s="23"/>
      <c r="T40" s="23"/>
      <c r="U40" s="23"/>
      <c r="V40" s="23"/>
      <c r="W40" s="23"/>
      <c r="X40" s="23"/>
      <c r="Y40" s="23"/>
      <c r="AD40" s="23"/>
    </row>
    <row r="41" spans="2:42" x14ac:dyDescent="0.15">
      <c r="F41" s="20"/>
      <c r="Q41" s="23"/>
      <c r="R41" s="23"/>
      <c r="S41" s="23"/>
      <c r="T41" s="23"/>
      <c r="U41" s="23"/>
      <c r="V41" s="23"/>
      <c r="W41" s="23"/>
      <c r="X41" s="23"/>
      <c r="Y41" s="23"/>
      <c r="AD41" s="23"/>
    </row>
    <row r="42" spans="2:42" x14ac:dyDescent="0.15">
      <c r="F42" s="20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AB42" s="23"/>
      <c r="AC42" s="23"/>
      <c r="AD42" s="23"/>
    </row>
    <row r="43" spans="2:42" x14ac:dyDescent="0.15">
      <c r="F43" s="20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AB43" s="23"/>
      <c r="AC43" s="23"/>
      <c r="AD43" s="23"/>
    </row>
    <row r="44" spans="2:42" x14ac:dyDescent="0.15">
      <c r="F44" s="20"/>
      <c r="X44" s="23"/>
      <c r="Y44" s="23"/>
    </row>
    <row r="45" spans="2:42" x14ac:dyDescent="0.15">
      <c r="F45" s="20"/>
      <c r="Q45" s="23"/>
      <c r="R45" s="23"/>
      <c r="T45" s="23"/>
      <c r="U45" s="23"/>
      <c r="V45" s="23"/>
      <c r="W45" s="23"/>
      <c r="X45" s="23"/>
      <c r="Y45" s="23"/>
      <c r="Z45" s="23"/>
      <c r="AA45" s="23"/>
    </row>
    <row r="46" spans="2:42" x14ac:dyDescent="0.15">
      <c r="F46" s="20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</row>
  </sheetData>
  <mergeCells count="57">
    <mergeCell ref="F1:AU1"/>
    <mergeCell ref="AJ3:AM3"/>
    <mergeCell ref="AJ29:AM29"/>
    <mergeCell ref="AJ30:AM30"/>
    <mergeCell ref="AN3:AQ3"/>
    <mergeCell ref="AN29:AQ29"/>
    <mergeCell ref="AN30:AQ30"/>
    <mergeCell ref="AR3:AU3"/>
    <mergeCell ref="AR29:AU29"/>
    <mergeCell ref="AR30:AU30"/>
    <mergeCell ref="AB29:AE29"/>
    <mergeCell ref="F25:G25"/>
    <mergeCell ref="F26:G26"/>
    <mergeCell ref="F27:G27"/>
    <mergeCell ref="P29:S29"/>
    <mergeCell ref="X3:AA3"/>
    <mergeCell ref="L3:O3"/>
    <mergeCell ref="F16:G16"/>
    <mergeCell ref="F5:G5"/>
    <mergeCell ref="H3:K3"/>
    <mergeCell ref="F6:G6"/>
    <mergeCell ref="P3:S3"/>
    <mergeCell ref="L29:O29"/>
    <mergeCell ref="F14:G14"/>
    <mergeCell ref="F12:G12"/>
    <mergeCell ref="A2:B2"/>
    <mergeCell ref="F3:G3"/>
    <mergeCell ref="A3:B3"/>
    <mergeCell ref="F10:G10"/>
    <mergeCell ref="F4:G4"/>
    <mergeCell ref="AF3:AI3"/>
    <mergeCell ref="AB3:AE3"/>
    <mergeCell ref="T3:W3"/>
    <mergeCell ref="F2:AU2"/>
    <mergeCell ref="G39:P39"/>
    <mergeCell ref="F9:G9"/>
    <mergeCell ref="F7:G7"/>
    <mergeCell ref="H30:K30"/>
    <mergeCell ref="L30:O30"/>
    <mergeCell ref="H29:K29"/>
    <mergeCell ref="F20:G20"/>
    <mergeCell ref="F18:G18"/>
    <mergeCell ref="F24:G24"/>
    <mergeCell ref="F32:G32"/>
    <mergeCell ref="F19:G19"/>
    <mergeCell ref="F15:G15"/>
    <mergeCell ref="F17:G17"/>
    <mergeCell ref="F11:G11"/>
    <mergeCell ref="F13:G13"/>
    <mergeCell ref="AF29:AI29"/>
    <mergeCell ref="AF30:AI30"/>
    <mergeCell ref="P30:S30"/>
    <mergeCell ref="T29:W29"/>
    <mergeCell ref="T30:W30"/>
    <mergeCell ref="AB30:AE30"/>
    <mergeCell ref="X29:AA29"/>
    <mergeCell ref="X30:AA30"/>
  </mergeCells>
  <phoneticPr fontId="0" type="noConversion"/>
  <printOptions horizontalCentered="1"/>
  <pageMargins left="0" right="0" top="0.43000000000000005" bottom="0" header="0" footer="0"/>
  <pageSetup paperSize="9" scale="5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DATOS PLAN </vt:lpstr>
      <vt:lpstr>'DATOS PLAN '!Área_de_impresión</vt:lpstr>
    </vt:vector>
  </TitlesOfParts>
  <Company>ORTIZ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TECNICOS1</dc:creator>
  <cp:lastModifiedBy>Microsoft Office User</cp:lastModifiedBy>
  <cp:lastPrinted>2019-12-08T18:49:23Z</cp:lastPrinted>
  <dcterms:created xsi:type="dcterms:W3CDTF">1997-10-06T08:02:44Z</dcterms:created>
  <dcterms:modified xsi:type="dcterms:W3CDTF">2019-12-08T18:52:07Z</dcterms:modified>
</cp:coreProperties>
</file>